
<file path=[Content_Types].xml><?xml version="1.0" encoding="utf-8"?>
<Types xmlns="http://schemas.openxmlformats.org/package/2006/content-types"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bertlikar/Desktop/JN-DU Nova Gorica-KOMEN/za portal/"/>
    </mc:Choice>
  </mc:AlternateContent>
  <xr:revisionPtr revIDLastSave="0" documentId="13_ncr:1_{1644411D-32BC-BD48-A78D-2A01ABDA3EF6}" xr6:coauthVersionLast="36" xr6:coauthVersionMax="36" xr10:uidLastSave="{00000000-0000-0000-0000-000000000000}"/>
  <bookViews>
    <workbookView xWindow="10360" yWindow="460" windowWidth="19260" windowHeight="26740" xr2:uid="{00000000-000D-0000-FFFF-FFFF00000000}"/>
  </bookViews>
  <sheets>
    <sheet name="M4" sheetId="4" r:id="rId1"/>
    <sheet name="101" sheetId="11" r:id="rId2"/>
    <sheet name="102" sheetId="12" r:id="rId3"/>
    <sheet name="201" sheetId="17" r:id="rId4"/>
    <sheet name="202" sheetId="10" r:id="rId5"/>
    <sheet name="203" sheetId="18" r:id="rId6"/>
    <sheet name="301" sheetId="16" r:id="rId7"/>
  </sheets>
  <definedNames>
    <definedName name="K">#N/A</definedName>
    <definedName name="_xlnm.Print_Area" localSheetId="1">'101'!$A$1:$E$66</definedName>
    <definedName name="_xlnm.Print_Area" localSheetId="2">'102'!$A$1:$E$217</definedName>
    <definedName name="_xlnm.Print_Area" localSheetId="3">'201'!$A$1:$E$158</definedName>
    <definedName name="_xlnm.Print_Area" localSheetId="4">'202'!$A$1:$E$98</definedName>
    <definedName name="_xlnm.Print_Area" localSheetId="5">'203'!$A$1:$E$98</definedName>
    <definedName name="_xlnm.Print_Area" localSheetId="6">'301'!$A$1:$E$114</definedName>
    <definedName name="_xlnm.Print_Area" localSheetId="0">'M4'!$A$1:$G$49</definedName>
    <definedName name="_xlnm.Print_Titles" localSheetId="1">'101'!$3:$4</definedName>
    <definedName name="_xlnm.Print_Titles" localSheetId="2">'102'!$3:$4</definedName>
    <definedName name="_xlnm.Print_Titles" localSheetId="3">'201'!$3:$4</definedName>
    <definedName name="_xlnm.Print_Titles" localSheetId="4">'202'!$3:$4</definedName>
    <definedName name="_xlnm.Print_Titles" localSheetId="5">'203'!$3:$3</definedName>
    <definedName name="_xlnm.Print_Titles" localSheetId="6">'301'!$3:$3</definedName>
  </definedNames>
  <calcPr calcId="181029"/>
</workbook>
</file>

<file path=xl/calcChain.xml><?xml version="1.0" encoding="utf-8"?>
<calcChain xmlns="http://schemas.openxmlformats.org/spreadsheetml/2006/main">
  <c r="G24" i="12" l="1"/>
  <c r="G23" i="12"/>
  <c r="G22" i="12"/>
  <c r="G21" i="12"/>
  <c r="G20" i="12"/>
  <c r="G19" i="12"/>
  <c r="G68" i="18"/>
  <c r="G110" i="16"/>
  <c r="G109" i="16"/>
  <c r="G108" i="16"/>
  <c r="G107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88" i="18"/>
  <c r="G59" i="11"/>
  <c r="G58" i="11"/>
  <c r="G57" i="11"/>
  <c r="G56" i="11"/>
  <c r="G55" i="11"/>
  <c r="G54" i="11"/>
  <c r="G88" i="10"/>
  <c r="G87" i="10"/>
  <c r="G86" i="10"/>
  <c r="G92" i="18"/>
  <c r="G91" i="18"/>
  <c r="G90" i="18"/>
  <c r="G98" i="16"/>
  <c r="G97" i="16"/>
  <c r="G96" i="16"/>
  <c r="G95" i="16"/>
  <c r="G94" i="16"/>
  <c r="G93" i="16"/>
  <c r="G92" i="16"/>
  <c r="G86" i="16"/>
  <c r="G85" i="16"/>
  <c r="G84" i="16"/>
  <c r="G83" i="16"/>
  <c r="G82" i="16"/>
  <c r="G81" i="16"/>
  <c r="G62" i="16"/>
  <c r="G61" i="16"/>
  <c r="G60" i="16"/>
  <c r="G69" i="16"/>
  <c r="G68" i="16"/>
  <c r="G70" i="16"/>
  <c r="G67" i="16"/>
  <c r="G66" i="16"/>
  <c r="G65" i="16"/>
  <c r="G64" i="16"/>
  <c r="G63" i="16"/>
  <c r="G59" i="16"/>
  <c r="G58" i="16"/>
  <c r="G57" i="16"/>
  <c r="G56" i="16"/>
  <c r="G55" i="16"/>
  <c r="G80" i="16"/>
  <c r="G91" i="16"/>
  <c r="G90" i="16"/>
  <c r="G89" i="16"/>
  <c r="G88" i="16"/>
  <c r="G87" i="16"/>
  <c r="G79" i="16"/>
  <c r="G78" i="16"/>
  <c r="G77" i="16"/>
  <c r="G76" i="16"/>
  <c r="G75" i="16"/>
  <c r="G74" i="16"/>
  <c r="G73" i="16"/>
  <c r="G72" i="16"/>
  <c r="G71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7" i="16"/>
  <c r="G36" i="16"/>
  <c r="G35" i="16"/>
  <c r="G34" i="16"/>
  <c r="G33" i="16"/>
  <c r="G32" i="16"/>
  <c r="G19" i="16"/>
  <c r="G18" i="16"/>
  <c r="G17" i="16"/>
  <c r="G16" i="16"/>
  <c r="G15" i="16"/>
  <c r="G14" i="16"/>
  <c r="G13" i="16"/>
  <c r="G12" i="16"/>
  <c r="G11" i="16"/>
  <c r="G10" i="16"/>
  <c r="G9" i="16"/>
  <c r="G6" i="16"/>
  <c r="G5" i="16"/>
  <c r="G4" i="16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7" i="18"/>
  <c r="G66" i="18"/>
  <c r="G65" i="18"/>
  <c r="G64" i="18"/>
  <c r="G63" i="18"/>
  <c r="G62" i="18"/>
  <c r="G61" i="18"/>
  <c r="G60" i="18"/>
  <c r="G58" i="18"/>
  <c r="G55" i="18"/>
  <c r="G54" i="18"/>
  <c r="G53" i="18"/>
  <c r="G51" i="18"/>
  <c r="G49" i="18"/>
  <c r="G48" i="18"/>
  <c r="G47" i="18"/>
  <c r="G46" i="18"/>
  <c r="G45" i="18"/>
  <c r="G44" i="18"/>
  <c r="G43" i="18"/>
  <c r="G42" i="18"/>
  <c r="G41" i="18"/>
  <c r="G40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A5" i="18"/>
  <c r="A26" i="18" s="1"/>
  <c r="G4" i="18"/>
  <c r="C98" i="18"/>
  <c r="G97" i="18"/>
  <c r="G96" i="18"/>
  <c r="G98" i="18" s="1"/>
  <c r="G1" i="18" s="1"/>
  <c r="G22" i="4" s="1"/>
  <c r="G95" i="18"/>
  <c r="G94" i="18"/>
  <c r="G93" i="18"/>
  <c r="G84" i="10"/>
  <c r="G77" i="10"/>
  <c r="G76" i="10"/>
  <c r="G75" i="10"/>
  <c r="G73" i="10"/>
  <c r="G71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96" i="10" s="1"/>
  <c r="G1" i="10" s="1"/>
  <c r="G21" i="4" s="1"/>
  <c r="G5" i="10"/>
  <c r="A5" i="10"/>
  <c r="A11" i="10"/>
  <c r="G146" i="17"/>
  <c r="G145" i="17"/>
  <c r="G144" i="17"/>
  <c r="G143" i="17"/>
  <c r="G142" i="17"/>
  <c r="G141" i="17"/>
  <c r="G140" i="17"/>
  <c r="G139" i="17"/>
  <c r="G138" i="17"/>
  <c r="G136" i="17"/>
  <c r="G134" i="17"/>
  <c r="G133" i="17"/>
  <c r="G128" i="17"/>
  <c r="G121" i="17"/>
  <c r="G86" i="17"/>
  <c r="G85" i="17"/>
  <c r="G84" i="17"/>
  <c r="G83" i="17"/>
  <c r="G82" i="17"/>
  <c r="G81" i="17"/>
  <c r="G80" i="17"/>
  <c r="G79" i="17"/>
  <c r="G78" i="17"/>
  <c r="G95" i="17"/>
  <c r="G93" i="17"/>
  <c r="G92" i="17"/>
  <c r="G91" i="17"/>
  <c r="G90" i="17"/>
  <c r="G89" i="17"/>
  <c r="G87" i="17"/>
  <c r="G101" i="17"/>
  <c r="G76" i="17"/>
  <c r="G72" i="17"/>
  <c r="G71" i="17"/>
  <c r="G70" i="17"/>
  <c r="G69" i="17"/>
  <c r="G64" i="17"/>
  <c r="G63" i="17"/>
  <c r="G62" i="17"/>
  <c r="G61" i="17"/>
  <c r="G59" i="17"/>
  <c r="G58" i="17"/>
  <c r="G57" i="17"/>
  <c r="G56" i="17"/>
  <c r="G55" i="17"/>
  <c r="G54" i="17"/>
  <c r="G53" i="17"/>
  <c r="G51" i="17"/>
  <c r="G50" i="17"/>
  <c r="G49" i="17"/>
  <c r="G48" i="17"/>
  <c r="G47" i="17"/>
  <c r="G46" i="17"/>
  <c r="G45" i="17"/>
  <c r="G37" i="17"/>
  <c r="G36" i="17"/>
  <c r="G185" i="12"/>
  <c r="G184" i="12"/>
  <c r="G183" i="12"/>
  <c r="G182" i="12"/>
  <c r="G181" i="12"/>
  <c r="G180" i="12"/>
  <c r="G131" i="12"/>
  <c r="G121" i="12"/>
  <c r="G120" i="12"/>
  <c r="G119" i="12"/>
  <c r="G118" i="12"/>
  <c r="G117" i="12"/>
  <c r="G116" i="12"/>
  <c r="G115" i="12"/>
  <c r="G114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17" i="12"/>
  <c r="G16" i="12"/>
  <c r="G15" i="12"/>
  <c r="G14" i="12"/>
  <c r="G13" i="12"/>
  <c r="G12" i="12"/>
  <c r="G21" i="11"/>
  <c r="G20" i="11"/>
  <c r="G17" i="11"/>
  <c r="G13" i="11"/>
  <c r="B22" i="4"/>
  <c r="A22" i="4"/>
  <c r="G106" i="16"/>
  <c r="G105" i="16"/>
  <c r="G104" i="16"/>
  <c r="C112" i="16"/>
  <c r="C96" i="10"/>
  <c r="G63" i="10"/>
  <c r="G62" i="10"/>
  <c r="G61" i="10"/>
  <c r="G60" i="10"/>
  <c r="G59" i="10"/>
  <c r="A5" i="11"/>
  <c r="A31" i="11" s="1"/>
  <c r="C156" i="17"/>
  <c r="G34" i="17"/>
  <c r="C215" i="12"/>
  <c r="G130" i="12"/>
  <c r="G129" i="12"/>
  <c r="G128" i="12"/>
  <c r="G127" i="12"/>
  <c r="G126" i="12"/>
  <c r="G125" i="12"/>
  <c r="G124" i="12"/>
  <c r="G123" i="12"/>
  <c r="G122" i="12"/>
  <c r="G112" i="12"/>
  <c r="G111" i="12"/>
  <c r="G110" i="12"/>
  <c r="G109" i="12"/>
  <c r="G108" i="12"/>
  <c r="C64" i="11"/>
  <c r="B24" i="4"/>
  <c r="A24" i="4"/>
  <c r="B21" i="4"/>
  <c r="A21" i="4"/>
  <c r="B20" i="4"/>
  <c r="A20" i="4"/>
  <c r="B18" i="4"/>
  <c r="A18" i="4"/>
  <c r="B17" i="4"/>
  <c r="A17" i="4"/>
  <c r="G108" i="17"/>
  <c r="G107" i="17"/>
  <c r="G106" i="17"/>
  <c r="G105" i="17"/>
  <c r="G104" i="17"/>
  <c r="G155" i="17"/>
  <c r="G154" i="17"/>
  <c r="G153" i="17"/>
  <c r="G152" i="17"/>
  <c r="G150" i="17"/>
  <c r="G114" i="17"/>
  <c r="G113" i="17"/>
  <c r="G112" i="17"/>
  <c r="G111" i="17"/>
  <c r="G110" i="17"/>
  <c r="G102" i="17"/>
  <c r="G100" i="17"/>
  <c r="G99" i="17"/>
  <c r="G98" i="17"/>
  <c r="G97" i="17"/>
  <c r="G43" i="17"/>
  <c r="G42" i="17"/>
  <c r="G40" i="17"/>
  <c r="G32" i="17"/>
  <c r="G31" i="17"/>
  <c r="G27" i="17"/>
  <c r="G15" i="17"/>
  <c r="A5" i="17"/>
  <c r="A29" i="17" s="1"/>
  <c r="G4" i="17"/>
  <c r="G111" i="16"/>
  <c r="G102" i="16"/>
  <c r="G83" i="10"/>
  <c r="G82" i="10"/>
  <c r="G81" i="10"/>
  <c r="G80" i="10"/>
  <c r="G79" i="10"/>
  <c r="G33" i="10"/>
  <c r="G4" i="10"/>
  <c r="G35" i="10"/>
  <c r="G36" i="10"/>
  <c r="G37" i="10"/>
  <c r="G39" i="10"/>
  <c r="G40" i="10"/>
  <c r="G42" i="10"/>
  <c r="G43" i="10"/>
  <c r="G45" i="10"/>
  <c r="G46" i="10"/>
  <c r="G48" i="10"/>
  <c r="G49" i="10"/>
  <c r="G51" i="10"/>
  <c r="G54" i="10"/>
  <c r="G56" i="10"/>
  <c r="G57" i="10"/>
  <c r="G58" i="10"/>
  <c r="G64" i="10"/>
  <c r="G66" i="10"/>
  <c r="G67" i="10"/>
  <c r="G68" i="10"/>
  <c r="G70" i="10"/>
  <c r="G90" i="10"/>
  <c r="G91" i="10"/>
  <c r="G92" i="10"/>
  <c r="G93" i="10"/>
  <c r="G94" i="10"/>
  <c r="G95" i="10"/>
  <c r="G4" i="12"/>
  <c r="G5" i="12"/>
  <c r="G6" i="12"/>
  <c r="G7" i="12"/>
  <c r="G215" i="12" s="1"/>
  <c r="G1" i="12" s="1"/>
  <c r="G18" i="4" s="1"/>
  <c r="G8" i="12"/>
  <c r="G9" i="12"/>
  <c r="G10" i="12"/>
  <c r="G132" i="12"/>
  <c r="G134" i="12"/>
  <c r="G135" i="12"/>
  <c r="G136" i="12"/>
  <c r="G137" i="12"/>
  <c r="G140" i="12"/>
  <c r="G141" i="12"/>
  <c r="G142" i="12"/>
  <c r="G143" i="12"/>
  <c r="G144" i="12"/>
  <c r="G145" i="12"/>
  <c r="G146" i="12"/>
  <c r="G147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7" i="12"/>
  <c r="G168" i="12"/>
  <c r="G169" i="12"/>
  <c r="G170" i="12"/>
  <c r="G171" i="12"/>
  <c r="G172" i="12"/>
  <c r="G173" i="12"/>
  <c r="G175" i="12"/>
  <c r="G176" i="12"/>
  <c r="G177" i="12"/>
  <c r="G178" i="12"/>
  <c r="G179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4" i="11"/>
  <c r="G7" i="11"/>
  <c r="G10" i="11"/>
  <c r="G64" i="11" s="1"/>
  <c r="G1" i="11" s="1"/>
  <c r="G17" i="4" s="1"/>
  <c r="G27" i="4" s="1"/>
  <c r="G12" i="11"/>
  <c r="G14" i="11"/>
  <c r="G29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60" i="11"/>
  <c r="G62" i="11"/>
  <c r="G63" i="11"/>
  <c r="A38" i="4"/>
  <c r="A39" i="4"/>
  <c r="A40" i="4"/>
  <c r="A41" i="4"/>
  <c r="A42" i="4" s="1"/>
  <c r="A43" i="4" s="1"/>
  <c r="A44" i="4" s="1"/>
  <c r="A45" i="4" s="1"/>
  <c r="A46" i="4" s="1"/>
  <c r="A47" i="4" s="1"/>
  <c r="A5" i="16"/>
  <c r="A29" i="16" s="1"/>
  <c r="A17" i="17"/>
  <c r="A5" i="12"/>
  <c r="A26" i="12" s="1"/>
  <c r="A9" i="11"/>
  <c r="A16" i="11"/>
  <c r="A17" i="10"/>
  <c r="A23" i="10" s="1"/>
  <c r="A23" i="11"/>
  <c r="A12" i="12"/>
  <c r="A19" i="12"/>
  <c r="A21" i="16"/>
  <c r="G112" i="16"/>
  <c r="G1" i="16"/>
  <c r="G24" i="4" s="1"/>
  <c r="G156" i="17"/>
  <c r="G1" i="17" s="1"/>
  <c r="G20" i="4" s="1"/>
  <c r="A37" i="11" l="1"/>
  <c r="A49" i="11" s="1"/>
  <c r="G28" i="4"/>
  <c r="G29" i="4"/>
  <c r="A34" i="10"/>
  <c r="A41" i="10"/>
  <c r="A53" i="10" s="1"/>
  <c r="A36" i="16"/>
  <c r="A29" i="10"/>
  <c r="A32" i="12"/>
  <c r="A44" i="16"/>
  <c r="A47" i="10"/>
  <c r="A33" i="17"/>
  <c r="A43" i="11"/>
  <c r="A55" i="11" s="1"/>
  <c r="A39" i="17"/>
  <c r="A37" i="18"/>
  <c r="A61" i="11" l="1"/>
  <c r="A53" i="17"/>
  <c r="A50" i="16"/>
  <c r="A59" i="10"/>
  <c r="A65" i="10" s="1"/>
  <c r="A43" i="18"/>
  <c r="A39" i="12"/>
  <c r="A45" i="17"/>
  <c r="A71" i="17" l="1"/>
  <c r="A63" i="17"/>
  <c r="A53" i="12"/>
  <c r="A46" i="12"/>
  <c r="A56" i="16"/>
  <c r="A72" i="16"/>
  <c r="A72" i="10"/>
  <c r="A50" i="18"/>
  <c r="A57" i="18" s="1"/>
  <c r="A64" i="16" l="1"/>
  <c r="A79" i="10"/>
  <c r="A86" i="10" s="1"/>
  <c r="A90" i="10" s="1"/>
  <c r="A60" i="12"/>
  <c r="A67" i="12"/>
  <c r="A64" i="18"/>
  <c r="A78" i="17"/>
  <c r="A90" i="18" l="1"/>
  <c r="A88" i="17"/>
  <c r="A94" i="18"/>
  <c r="A94" i="10"/>
  <c r="A72" i="18"/>
  <c r="A78" i="18" s="1"/>
  <c r="A84" i="18" s="1"/>
  <c r="A97" i="17"/>
  <c r="A73" i="12"/>
  <c r="A77" i="16"/>
  <c r="A82" i="16" l="1"/>
  <c r="A88" i="16" s="1"/>
  <c r="A104" i="17"/>
  <c r="A80" i="12"/>
  <c r="A87" i="12" l="1"/>
  <c r="A93" i="16"/>
  <c r="A100" i="16" s="1"/>
  <c r="A104" i="16" s="1"/>
  <c r="A108" i="16" s="1"/>
  <c r="A110" i="17"/>
  <c r="A116" i="17"/>
  <c r="A123" i="17" s="1"/>
  <c r="A130" i="17" s="1"/>
  <c r="A135" i="17" s="1"/>
  <c r="A141" i="17" s="1"/>
  <c r="A148" i="17" s="1"/>
  <c r="A152" i="17" s="1"/>
  <c r="A94" i="12" l="1"/>
  <c r="A101" i="12" s="1"/>
  <c r="A108" i="12" s="1"/>
  <c r="A114" i="12" s="1"/>
  <c r="A123" i="12" s="1"/>
  <c r="A133" i="12" s="1"/>
  <c r="A142" i="12" s="1"/>
  <c r="A149" i="12" s="1"/>
  <c r="A155" i="12" s="1"/>
  <c r="A161" i="12" s="1"/>
  <c r="A167" i="12" s="1"/>
  <c r="A174" i="12" s="1"/>
  <c r="A181" i="12" s="1"/>
  <c r="A187" i="12" s="1"/>
  <c r="A194" i="12" s="1"/>
  <c r="A200" i="12" s="1"/>
  <c r="A206" i="12" s="1"/>
  <c r="A210" i="12" s="1"/>
</calcChain>
</file>

<file path=xl/sharedStrings.xml><?xml version="1.0" encoding="utf-8"?>
<sst xmlns="http://schemas.openxmlformats.org/spreadsheetml/2006/main" count="999" uniqueCount="457">
  <si>
    <t>POPIS MATERIALA IN DEL - STROJNE INSTALACIJE</t>
  </si>
  <si>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</si>
  <si>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</si>
  <si>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</si>
  <si>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</si>
  <si>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</si>
  <si>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</si>
  <si>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</si>
  <si>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</si>
  <si>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</si>
  <si>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</si>
  <si>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</si>
  <si>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Centralni nadzorni sistem CNS: Vsak krmilnik mora omogočati komunikacijo preko TCP/IP MODBUS protokola.  Omogočati mora branje relevantni podatkov o stanju naprave, obratovalne ure in vse napake z opisi. Omogočati mora vlivanje na delovanje naprave v smislu vklop/izklop in stopenjsko delovanje, če je to potrebno. Vsak krmilnik mora imeti brezpotencialni izhod DO: napaka in digitalni vhod DI: vklop/izklop naprave. V primeru da je možno stopenjsko krmiljenje, mora zagotoviti več DI.. Dobavitelj krmilnika mora ob dobavi izročiti dokumentacijo vseh razpoložljivijh sponk s funkcionalnim opisom. Poleg tega mora izročiti tabelo lokacij spremenljivk, ki jih lahko beremo preko TCP/IP MODBUSA, kot tudi tabelo spremenljivk, na katere lahko vplivamo - vpisujemo vrednosti preko bus povezave. Za vse naprave je zahtevano delovanje po urniku. Urnik se vzpostavi centralno na nadzornem računalniku in se prenese na posamezne naprave.</t>
  </si>
  <si>
    <t>m2</t>
  </si>
  <si>
    <t>SKUPAJ:</t>
  </si>
  <si>
    <t>SKUPAJ Z DDV: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</si>
  <si>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</si>
  <si>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</si>
  <si>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</si>
  <si>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</si>
  <si>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</si>
  <si>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</si>
  <si>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</si>
  <si>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</si>
  <si>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 xml:space="preserve">npr.: </t>
  </si>
  <si>
    <t>GEBERIT</t>
  </si>
  <si>
    <t xml:space="preserve">tip: </t>
  </si>
  <si>
    <t xml:space="preserve">Dobava in montaža: </t>
  </si>
  <si>
    <t>kos</t>
  </si>
  <si>
    <t>KONSTRUKCIJA - WC</t>
  </si>
  <si>
    <t>Nosilna konstrukcija za WC školjko, aktiviranje spredaj, za univerzalno vgradnjo, sestoječa iz: 
- jekleni okvir, površinko zaščiten s praškanjem in opleskan,
- predmontirani in izolirani splakovanik UP320 s sprožilnim mehanizmom,
- nastavljive nogice 0÷20 cm,
- set za pritrditev umivalnika M12,
- nastavljiva montažna plošča za armaturne priključke, 
- armaturni priključek mrzle vode DN15-ZN,
- PE odtočno koleno Ø90,
- sifon
- drobni pritrdilnim material.</t>
  </si>
  <si>
    <t>Duofix 111.311.00.5</t>
  </si>
  <si>
    <t>H=112-130 cm</t>
  </si>
  <si>
    <t>ZUNANJI VODOVOD</t>
  </si>
  <si>
    <t>npr.:</t>
  </si>
  <si>
    <t>tip:</t>
  </si>
  <si>
    <t>Dobava in montaža:</t>
  </si>
  <si>
    <t>m</t>
  </si>
  <si>
    <t>KOVINA</t>
  </si>
  <si>
    <t>KROGELNA PIPA</t>
  </si>
  <si>
    <t>DN15 (pN16)</t>
  </si>
  <si>
    <t>NOSILNI MATERIAL</t>
  </si>
  <si>
    <t>kg</t>
  </si>
  <si>
    <t>TLAČNI PREIZKUS</t>
  </si>
  <si>
    <t>Tlačni preizkusi strojnih instalacij. Vsi preizkusi se izvedejo skladno s standardi navedenimi v tehničnem poročilu.</t>
  </si>
  <si>
    <t xml:space="preserve">PRITRDILNA PLOŠČA </t>
  </si>
  <si>
    <t>UPONOR</t>
  </si>
  <si>
    <t>DODATEK - PLASTIFIKATOR</t>
  </si>
  <si>
    <t>Plastifikatojr (lateks) za mešanje v cementni estrih talnega gretja za boljše zalitje cevi (DIN  18160).</t>
  </si>
  <si>
    <t>l</t>
  </si>
  <si>
    <t>OBROBNI TRAK</t>
  </si>
  <si>
    <t xml:space="preserve">Obrobni trak talnega gretja, iz polietilena, s pritrdilnim lepilnim trrakom in prekrivno folijo izolacije, debeline10 mm, višine 150 mm. </t>
  </si>
  <si>
    <t>PE-x PLASTIČNA CEV</t>
  </si>
  <si>
    <t>Večplastna cev v roli, iz polietilena z aluminijastim sredjim slojem (PE-RT-Al-PE-RT), izdelane in certificirane po DVGW.</t>
  </si>
  <si>
    <t>PE-X Ø16×2</t>
  </si>
  <si>
    <t>RAZDELILEC</t>
  </si>
  <si>
    <t>Razdelilec talnega gretja sestoječ iz: 
2× držala za razdelilca talnega gretja,
1× galvaniziran dovodni razdelilec DN25 z odcepi DN20 z nastavki za pritrditev PE cevi Ø16, s priključnimi nastavljivimi ventili z merilci pretoka,
1× galvaniziran odvodni razdelilcec DN25 z odcepi DN20 z nastavki za pritrditev PE cevi Ø16, priključnimi ventili za pritrditev termoelektričnih pogonov, komplet s termoelektričnimi pogoni 230 V
2× kos za termometer, 
2× Termometer Ø40, T= 0÷120°C,
2× polnilna pipica, 
2× avtomatski odzračevalni ventil.
Komplet z:
2× krogelna pipa z metuljno ročico DN25
- spojke za PE-X cev</t>
  </si>
  <si>
    <t>PE-X CEV V PALICAH</t>
  </si>
  <si>
    <t xml:space="preserve"> Talno ogrevanje - hlajenje</t>
  </si>
  <si>
    <t>Regulacija talnega gretja</t>
  </si>
  <si>
    <t>ur</t>
  </si>
  <si>
    <t>NOTRANJI VODOVOD</t>
  </si>
  <si>
    <t>PRIKLJUČITEV NA VODOVOD</t>
  </si>
  <si>
    <t>kpl.</t>
  </si>
  <si>
    <t>HORIZONTALNI VODOMER</t>
  </si>
  <si>
    <t>Horizontalni hišni vodomer z navojnimi priključki, komplet s holendri in tesnilnim materialom.</t>
  </si>
  <si>
    <t>npr:</t>
  </si>
  <si>
    <t>DIEHL</t>
  </si>
  <si>
    <t>KROGELNA PIPA N</t>
  </si>
  <si>
    <t>Krogelna pipa z notranjima navojnima priključkoma in zaporno ročico.</t>
  </si>
  <si>
    <t>DN 25 (pN16)</t>
  </si>
  <si>
    <t>PROTIPOVRATNI VENTIL N</t>
  </si>
  <si>
    <t>Protipovratni vzmetni ventil z zaporno ročico z možnosjo blokade z notranjima navojnima priključkoma.</t>
  </si>
  <si>
    <t>ČISTILNI KOS N</t>
  </si>
  <si>
    <t>Čistilni kos z notranjima navojnima priključkoma.</t>
  </si>
  <si>
    <t>Krogelna pipa z notranjim in zunanjim navojnim priključkom, zaporno ročico in nastavkom za gumi cev, komplet s tesnilnim materialom.</t>
  </si>
  <si>
    <t>Spiranje in dezinfekcija:</t>
  </si>
  <si>
    <t>Spiranje in dezinfekcija razvoda sanitarne vode, izdelava zapisnika.</t>
  </si>
  <si>
    <t>M-NR 20</t>
  </si>
  <si>
    <t>Q=2,5 m3/h</t>
  </si>
  <si>
    <t>DN20</t>
  </si>
  <si>
    <t>DN 15 (pN16)</t>
  </si>
  <si>
    <t>PE-HD CEV</t>
  </si>
  <si>
    <t>PE-HD polietilenska cev visoke gostote, izdelane po SIST ISO 4427 in SIST EN 12201, SRD 9, za nazivni tlak pN16 bar.
Komplet s prirobičnimi fazonskimi kosi (spojke, kolene, odcepi, spojke za kovinsko cev, armaturo…).</t>
  </si>
  <si>
    <t>PIPA UMIVALNIK - STOJEČA</t>
  </si>
  <si>
    <t>Kromirana stoječa enoročna mešalna baterija z veznima cevkama, 
komplet z: 
2×kotni ventil DN15, 
1× kromiran izliv s sifonom DN32, s čepom in zapiralnim mehanizmom</t>
  </si>
  <si>
    <t>PE-X CEV</t>
  </si>
  <si>
    <t>PE Ø25×2,5</t>
  </si>
  <si>
    <t>Parozaporna izolacija iz ekspandiranega polimera,  odpornost na ogenj EN 13501: BL-s3, d0, cevaste oblike, difuzijska upornost (mi &gt; 7000), komplet z lepilom in samolepilnimi trakovi. 
Debelina: 10÷16 mm.</t>
  </si>
  <si>
    <t>PP KANALIZACIJSKA CEV</t>
  </si>
  <si>
    <t>Odtočna kanalizacijske cevi iz plipropilena - PP, z čašastim priključkom, po DIN 19560.
Komplet s fazonskimi kosti (kolena, odcepi, ekscentri, razširitvami, čistilnimi kosi, …).
Komplet s tesnili in pritrdilnim materialom.</t>
  </si>
  <si>
    <t>Ø110</t>
  </si>
  <si>
    <t>Ø50</t>
  </si>
  <si>
    <t>TALNI SIFON</t>
  </si>
  <si>
    <t>Talni sifon pretočni, iz polipropilena stranski iztok.</t>
  </si>
  <si>
    <t>HL</t>
  </si>
  <si>
    <t>MEMBRANSKA KAPA</t>
  </si>
  <si>
    <t>Membranska strešna kapa z obrobo</t>
  </si>
  <si>
    <t>WAVIN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</si>
  <si>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</si>
  <si>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Sanitarna voda</t>
  </si>
  <si>
    <t>Fekalna kanalizacija</t>
  </si>
  <si>
    <t>Dobava in montaža</t>
  </si>
  <si>
    <t>Vzmetni varnostno izpustni ventil z navojnim priključkom, za sanitarno vodo, s tlakom odpiranja (p,max= 6 bar)</t>
  </si>
  <si>
    <t>VZMETNI VARNOSTNI VENTIL</t>
  </si>
  <si>
    <t>VV 611</t>
  </si>
  <si>
    <t>ČRPALKA ELEKTRONSKA</t>
  </si>
  <si>
    <t>P= 20 W (230 V)</t>
  </si>
  <si>
    <t>DN 15</t>
  </si>
  <si>
    <t>EKSPANZIJSKA POSODA ZAPRTA</t>
  </si>
  <si>
    <t>p_max= 10,0 bar</t>
  </si>
  <si>
    <t>Zaprta ekspanzijska posodanamenjena za sanitarno vodo za hladno vodo do 40°C, v skladu z EN 138317, izdelana nerjaveča jeklene pločevine in membrane, ter polnjena z dušikom, priključnim ventilom in priključkom za tlačne preizkuse.
Nosilna konzola za montažo na steno.</t>
  </si>
  <si>
    <t>PE Ø20×2,0</t>
  </si>
  <si>
    <t>ARMACELL</t>
  </si>
  <si>
    <t>AF-2 22 (DN 15)</t>
  </si>
  <si>
    <t>AF-2 28 (DN 20)</t>
  </si>
  <si>
    <t>Večplastna cev v roli, iz zamreženega polietilena z aluminijastim sredjim slojem (PE RT-Al-PE RT), po EN 15875-1.
Za pitno vodo, oogrevanje in hlajenje.
Komplet s "PRESS" fazonskim kosi (koelna, T kosi, redukcije, spojke, spokje za jekleno cev...).</t>
  </si>
  <si>
    <t xml:space="preserve">VALSIR </t>
  </si>
  <si>
    <t>HL 510 - DN 50/40</t>
  </si>
  <si>
    <t>HL 900 - DN 75-110</t>
  </si>
  <si>
    <t>SINTETIČNA IZOLACIJA</t>
  </si>
  <si>
    <t>DANFOSS</t>
  </si>
  <si>
    <t>PE-X CEV V ROLI</t>
  </si>
  <si>
    <t>SITETIČNA IZOLACIJA</t>
  </si>
  <si>
    <t>AF-2 18 (DN 10)</t>
  </si>
  <si>
    <t>101</t>
  </si>
  <si>
    <t>102</t>
  </si>
  <si>
    <t>REFLEX</t>
  </si>
  <si>
    <t>PE-X Ø20×2,25</t>
  </si>
  <si>
    <t>PE-X Ø25×2,5</t>
  </si>
  <si>
    <t>202</t>
  </si>
  <si>
    <t>U = 230 V</t>
  </si>
  <si>
    <t>203</t>
  </si>
  <si>
    <t>Spojni, tesnilni, nosilni in pritrdilni material za kanale, jekleni profili, pocinkan perforiran trak, navojne palice in vijaki z vložki za vgradnjo v zid ali beton</t>
  </si>
  <si>
    <t>PREGLED SISTEMA</t>
  </si>
  <si>
    <t>Nastavitve in meritve klimatizacijskih sistemov, s strani pooblaščenega serviserja in izdaja ustreznih certifikatov.</t>
  </si>
  <si>
    <t>tip: HVAC</t>
  </si>
  <si>
    <t>301</t>
  </si>
  <si>
    <t>STROJNICA OGREVANJE (HLAJENJE)</t>
  </si>
  <si>
    <t>ZUNANJA ENOTA - DX</t>
  </si>
  <si>
    <t>Zunanja enota toplote črpalke.
Glavni deli:  pločevinasto ohišje, uparjalnik (zrak/freon), kompresor, termostatski ventili, varnostna tlačna stikala, varnostni ventili, lovilno korito kondenza, .... 
Komplet z antivibracijskimi nosilnimi podstavki.</t>
  </si>
  <si>
    <t>NOTRANJA ENOTA - DX</t>
  </si>
  <si>
    <t>POLNJENJE SISTEMA</t>
  </si>
  <si>
    <t>V= 18 l</t>
  </si>
  <si>
    <t>BAKRENA CEV - HLAJENJE ROLA</t>
  </si>
  <si>
    <t>Bakrena brezšivn cev v roli, za instalacijo hlajenja - FREON, po SIST EN 12735-1. 
Komplet z parozaporno izolacijo iz ekspandiranega polimera (negorljivost - klasa B1).</t>
  </si>
  <si>
    <t>Cu 3/8" (Ø9,52x0,81 mm)</t>
  </si>
  <si>
    <t>ZAŠČITNA - PVC CEV</t>
  </si>
  <si>
    <t>Odtočna kanalizacijska cev z obojko, iz polivilniklorida (PVC-U), EN 1453,komplet s tesnilnim in pritrdilnim materialom.</t>
  </si>
  <si>
    <t>PIPA Z NASTAVKOM ZA CEV</t>
  </si>
  <si>
    <t>Spojni, tesnilni, nosilni in pritrdilni material za cevi, jekleni profili, pocinkan perforiran trak, navojne palice in vijaki z vložki za vgradnjo v zid ali beton</t>
  </si>
  <si>
    <t xml:space="preserve">Ogrevanje </t>
  </si>
  <si>
    <t>201</t>
  </si>
  <si>
    <t>SAN 18</t>
  </si>
  <si>
    <t>VENTIL - PROTIPOVRATNI NN</t>
  </si>
  <si>
    <t>Protipovratni vzmetni ventil z notranjima navojnima priključkoma, komplet s tesnilnim materialom</t>
  </si>
  <si>
    <t>kpl</t>
  </si>
  <si>
    <t xml:space="preserve">VENTILACIJA </t>
  </si>
  <si>
    <t xml:space="preserve">Izdelava priključka na obstoječ vodovod, v obstoječem vodomernem jašku, komplet s cevnim materialom, spojnimi kosi in tesnilnim materilom. </t>
  </si>
  <si>
    <t>PIPA P.S - ZIDNA, CEV</t>
  </si>
  <si>
    <t>Zidna pipa za pralni ali pomivalni stroj, s priključkom za gumi cev.
Komplet s kromirano rozeto, ter drobnim pritrdilnim in tesnilnim materialom.</t>
  </si>
  <si>
    <t>UNITAS</t>
  </si>
  <si>
    <t>10152 KROM</t>
  </si>
  <si>
    <t>Elektronsko krmiljena obtočna črpalka za sanitarno vodo, komplet z navojnimi priključki in s tesnilnim in pritrdilnim materialom.</t>
  </si>
  <si>
    <t>IMP PUMPS</t>
  </si>
  <si>
    <t>NMT SAN PLUS 15/40-130</t>
  </si>
  <si>
    <t>V° = 0,1 m3/h</t>
  </si>
  <si>
    <t>dp = 35 kPa</t>
  </si>
  <si>
    <t>DN15</t>
  </si>
  <si>
    <t>OMARICA PODOMETNA</t>
  </si>
  <si>
    <t>Razdelilna omarica talnega ogrevanja iz pocinkane pločevine. 
Za podometno vgradnjo. 
Barvana RAL 9010.
Vgradna globina omarice: 120÷180 mm.
Vgradna višina omarice: 820÷910 mm.</t>
  </si>
  <si>
    <t>L= 785 mm ( Max. št. krogov = 9)</t>
  </si>
  <si>
    <t>Št. krogov = 9</t>
  </si>
  <si>
    <t>Ø100</t>
  </si>
  <si>
    <t xml:space="preserve">KRONSKO VRTANJE </t>
  </si>
  <si>
    <t>Vrtanje betona in drugih gradbenih materialov debeline 250 mm, z diamantnimi kronskimi svedri, komplet s pripravo in upenjanjem stojala. 
Vrtanje se izvaja iz pritlične etaže.</t>
  </si>
  <si>
    <t>Ø 160</t>
  </si>
  <si>
    <t>Dom upokojencev Nova Gorica</t>
  </si>
  <si>
    <t>Gregorčičeva ulica 16</t>
  </si>
  <si>
    <t>5000 Nova Gorica</t>
  </si>
  <si>
    <t>Dnevni center Komen</t>
  </si>
  <si>
    <t>Komen 62</t>
  </si>
  <si>
    <t>6556 Komen</t>
  </si>
  <si>
    <t>NAVODILO ZA IZDELAVO PONUDBE IN IZVEDBO:</t>
  </si>
  <si>
    <t>DN 25</t>
  </si>
  <si>
    <t>DN 15 - PEHD 20×2,3 (pN16)</t>
  </si>
  <si>
    <t>DN 25 - PEHD 32×3,6 (pN16)</t>
  </si>
  <si>
    <t>DN 50 - PEHD 63×4,7 (pN10)</t>
  </si>
  <si>
    <t>Opomba: Zaščitna cev vodovoda.</t>
  </si>
  <si>
    <t>Umivalnik sestoječa iz: 
- umivalnik iz sanitarne keramike, 
- nosilna noga iz sanitarne keramike za montažo na zid,
ter drobnim pritrdilnim materialom za montažo na zid</t>
  </si>
  <si>
    <t>DOLOMITE</t>
  </si>
  <si>
    <t>B×L= 500×440 mm</t>
  </si>
  <si>
    <t>GROHE</t>
  </si>
  <si>
    <t>EUROSTYLE 33 552 001</t>
  </si>
  <si>
    <t>WC ŠKOLJKA - STENSKA</t>
  </si>
  <si>
    <t>WC školjka iz sanitarnega porcelana s stenskim odtokom, komplet z:
- sedežna deska s sistemom upočasenega zapiranja, 
- drobni pritrdilni material za montažo na zid</t>
  </si>
  <si>
    <t>CERAMICA DOLOMITE</t>
  </si>
  <si>
    <t>GEMMA 2 J522501 + J523201</t>
  </si>
  <si>
    <t>B×L/H= 520×360/400 mm</t>
  </si>
  <si>
    <t>UMIVALNIK - INVALIDI</t>
  </si>
  <si>
    <t>Umivalnik za invalide, z nasloni za komolce, ergonomsko oblikovan, sestoječ iz:
- umivalnik iz sanitarne keramike, viseči,
- sifonom s čepom,
- drobnim pritrdilnim materialom za montažo na zidno konzolo.</t>
  </si>
  <si>
    <t>ATLANTIS J0403</t>
  </si>
  <si>
    <t>B×L= 670×600 mm</t>
  </si>
  <si>
    <t>PIPA UMIVALNIK - INVALIDI, STOJEČA</t>
  </si>
  <si>
    <t xml:space="preserve">Stoječa  baterija za umivalnik za invalide, z možnostjo nastavitve temperature, komplet z veznima cevkama ter z 2×kotni ventil </t>
  </si>
  <si>
    <t>ATLANTIS B1612AA</t>
  </si>
  <si>
    <t>WC ŠKOLJKA - INVALIDI VISEČA</t>
  </si>
  <si>
    <t>WC školjka za invalide, sestoječ iz:
- WC školjka iz sanitarnega za porcelana, viseča, s stenskim odtokom,
- sedežna deska za invalide, 
- drobni pritrdilni material, 
- kotni ventil in gibka povezovalna cev</t>
  </si>
  <si>
    <t>ATLANTIS J3517 + J103900</t>
  </si>
  <si>
    <t>B×L/H= 380×770/460 mm</t>
  </si>
  <si>
    <t>PIPA - KROGELNA N</t>
  </si>
  <si>
    <t>DN 15 (pN 40)</t>
  </si>
  <si>
    <t>DN 20 (pN 40)</t>
  </si>
  <si>
    <t>DN 20</t>
  </si>
  <si>
    <t>PREKLOPNI SEDEŽ TUŠ - INVALIDI</t>
  </si>
  <si>
    <r>
      <t xml:space="preserve">Preklopni sedež za ivalide, </t>
    </r>
    <r>
      <rPr>
        <sz val="10"/>
        <rFont val="Calibri"/>
        <family val="2"/>
        <charset val="238"/>
      </rPr>
      <t>za montažo na zid pri tuš kadi.
Komplet z drobnim pritrdilnim materialom.</t>
    </r>
  </si>
  <si>
    <t>ATLANTIS J2065</t>
  </si>
  <si>
    <t>m = 150 kg</t>
  </si>
  <si>
    <t>L×B = 400×400 mm</t>
  </si>
  <si>
    <t>PIPA TUŠ - ZIDNA, INVALIDI</t>
  </si>
  <si>
    <t>OGLEDALO - INVALIDI</t>
  </si>
  <si>
    <t>Ogledalo za invalide za montažo na zid z možnostjo spreminjanja naklona, komplet z drobnim pritrdilnim materialom</t>
  </si>
  <si>
    <t>ATLANTIS J2064</t>
  </si>
  <si>
    <t>650x650 mm</t>
  </si>
  <si>
    <t>DRŽALO - INVALIDI</t>
  </si>
  <si>
    <t>Jekleno držalo za invalide, zidno, Ø35 mm, z nylon prevleko (belo).
Komplet z drobnim pritrdilnim materialom.</t>
  </si>
  <si>
    <t>ATLANTIS J2019</t>
  </si>
  <si>
    <t>L = 610 mm</t>
  </si>
  <si>
    <t>ATLANTIS J2060</t>
  </si>
  <si>
    <t>B×H = 700×200 mm</t>
  </si>
  <si>
    <t>TUŠ - INVALIDI</t>
  </si>
  <si>
    <t xml:space="preserve">Tuš kad za invalide iz sanitarne keramike, protizdrsna na nivoju tlaka, komplet z: odlivni kos s sifonskim lokom DN32, kromirana izlivna rozeta  </t>
  </si>
  <si>
    <t>ATLANTIS J1950</t>
  </si>
  <si>
    <t>B×B/H= 960×960/35 mm</t>
  </si>
  <si>
    <t>Zidna termostatska mešalna baterija za tuš kad za invalide, z možnostjo prednastavitve temperature vode, komplet s fleksibilno cevjo s pršilno glavo in zidnim nosilcem</t>
  </si>
  <si>
    <t>ATLANTIS</t>
  </si>
  <si>
    <t>Opora C-3 za invalide, za montažo pri tuš kadi, stenska pritrditev, komplet z drobnim pritrdilnim materialom</t>
  </si>
  <si>
    <t>ATLANTIS J2035</t>
  </si>
  <si>
    <t>800×600 mm</t>
  </si>
  <si>
    <t xml:space="preserve">GORENJE TIKI  </t>
  </si>
  <si>
    <t>P = 2,0 kW (230 V, IP 24)</t>
  </si>
  <si>
    <t>ELEKTRIČNI BOJLER - LEŽEČI</t>
  </si>
  <si>
    <t>Električni tlačni grelnik sanitarne vode, ležeči za montažo pod strop.
Glavni deli: bojler iz emajlirane pločevine, električni grelec, negorljiva izolacija, priključki DN15. 
Komplet z dvojnim, delovnim in varnostnim, potopnim termostatom električnega grelca (T max = 95°C).
Komplet s kotnima ventiloma z rozetama in gibkima priključnima cevema.</t>
  </si>
  <si>
    <t xml:space="preserve"> TGRBL80SM</t>
  </si>
  <si>
    <t>L×B/H = 811×507/507 mm</t>
  </si>
  <si>
    <t>V = 80 l (pN 6)</t>
  </si>
  <si>
    <t>PP VEČSLOJNA BREZŠUMNA ODTOČNA CEV</t>
  </si>
  <si>
    <t>Odtočna večslojna brezšumna kanalizacijska cev z obojko, iz polipropilena (PP), EN 1451.
Komplet s fitingi (kolena, odcepi, redukcije…), tesnili in pritrdilnim materialom.</t>
  </si>
  <si>
    <t>VALSIR SILERE</t>
  </si>
  <si>
    <t>Ø 50</t>
  </si>
  <si>
    <t>Notranja enota toplotne črpalke za montažo na steno.
Glavni swestavni deli: kondenzator freona s hidravličnim modulom z maskirnim plastičnim ohišjem, vodni kondenzator plina, hidravlična oprema (črpalka, ekspanzijska posoda in varnostni izpustni ventil), električni grlniki ter preklopna avtomatika za avtomatsko zvišanje temperature za pripravo tople sanitarne vode, komplet s pritrdilnim materialom in izoliranimi cevmi za hladilni medij.
Plastično lovilno kortito za dvod kondenza za montažo na notranjo enoto, komplet s pritrdilnim materialom.
Elektronski krmilnik hladilne enote, z možnostjo regulacije dveh ogrevalnih krogov, priprava tople sanitane vode, nastavitev delovnih parametrov,...</t>
  </si>
  <si>
    <t>WH-SDC12H9E</t>
  </si>
  <si>
    <t>PANASONIC</t>
  </si>
  <si>
    <t>Medij: R410A</t>
  </si>
  <si>
    <t>Q°g = 12,0 kW (A7/W35)</t>
  </si>
  <si>
    <t>Q°h = 10,0 kW (A35/W7)</t>
  </si>
  <si>
    <t>Imax = 16 A</t>
  </si>
  <si>
    <t>Imax = 16 A (400 V)</t>
  </si>
  <si>
    <t>AxB/H = 9000x320/1340 mm</t>
  </si>
  <si>
    <t>m = 107 kg</t>
  </si>
  <si>
    <t>WH-UD12HE8</t>
  </si>
  <si>
    <t>P = 0,110 kW (230 V) - črpalka</t>
  </si>
  <si>
    <t>P = 9,0 (230 V) - električni grelniki</t>
  </si>
  <si>
    <t>AxB/H = 500x340/892 mm</t>
  </si>
  <si>
    <t>m = 45 kg</t>
  </si>
  <si>
    <t>Polnjenje DX hladilnega sistema z freonom R410A, komplet z dobavo freona in preizkusnim zagonom.</t>
  </si>
  <si>
    <t>Cu 5/8" (Ø15,9x1,02 mm)</t>
  </si>
  <si>
    <t>KG - Ø80</t>
  </si>
  <si>
    <t>Komplet s:
- 1× zunanje temperaturno tipalo
- 3× potopno temperaturno tipalo</t>
  </si>
  <si>
    <t>Vzmetni varnostno izpustni ventil z navojnim priključkom in tesnilnim materialom</t>
  </si>
  <si>
    <t xml:space="preserve">VV 613 </t>
  </si>
  <si>
    <t>Zaprta ekspanzijska posoda namenjena za vodo do 120°C, v skladu z DIN4807, izdelana iz korozijsko zaščitenega ohišja iz varjene jeklene pločevine in membrane, polnjena z dušikom, priključkom za tlačne preizkuse ter priključno pipo.</t>
  </si>
  <si>
    <t>EDER</t>
  </si>
  <si>
    <t>N 35</t>
  </si>
  <si>
    <t>V = 35 l</t>
  </si>
  <si>
    <t>p = 0,8 bar</t>
  </si>
  <si>
    <t>p,Max = 3,0 bar</t>
  </si>
  <si>
    <t>HIDRAVLIČNA KRETNICA</t>
  </si>
  <si>
    <t>DN 32</t>
  </si>
  <si>
    <t>p,max = 2,5 bar</t>
  </si>
  <si>
    <t>Caleffi 548</t>
  </si>
  <si>
    <t>V = 4,0 m3/h</t>
  </si>
  <si>
    <t>CALEFFI</t>
  </si>
  <si>
    <t>MAGNETNI ČISTILEC</t>
  </si>
  <si>
    <t>Caleffi 546</t>
  </si>
  <si>
    <t xml:space="preserve">Magnetni čistilni kos, z navojnimi priključki, s praznilno pipico in odzačevanjem.
Komplet s toplotno toplotno izolacijo. </t>
  </si>
  <si>
    <t>Hidravlična ločnica, z navojnimi priključki, s praznilno pipico in odzačevanjem.
Komplet z noslilci in toplotno izolacijo.</t>
  </si>
  <si>
    <t>DN 32 (pN16)</t>
  </si>
  <si>
    <t>DN 25 (pN 16)</t>
  </si>
  <si>
    <t>TRIPOTNA PIPA N</t>
  </si>
  <si>
    <t>Tripotna preklopna pipa z navojnimi priključki, komplet s motornim pogonom, končnimi stikali, pritrdilnim in tesnilnim materialom</t>
  </si>
  <si>
    <t>Elektronsko krmiljena obtočna črpalka z navojnimi priključki, komplet s tesnilnim in pritrdilnim materialom.</t>
  </si>
  <si>
    <t>NMT MINI 25/60-130</t>
  </si>
  <si>
    <t>V° = 0,9 m3/h</t>
  </si>
  <si>
    <t>P = 35 W (230 V)</t>
  </si>
  <si>
    <t>VF3 15/4,0 + AMV 435/230V</t>
  </si>
  <si>
    <t>Kvs = 4,0 m3/h</t>
  </si>
  <si>
    <t>TERMOMETER</t>
  </si>
  <si>
    <t>Okrogli bimetalni termometer (D= 80 mm), s priključkom zadaj</t>
  </si>
  <si>
    <t>FAR</t>
  </si>
  <si>
    <t>2600</t>
  </si>
  <si>
    <t>T= 0÷80°C</t>
  </si>
  <si>
    <t>MANOMETER</t>
  </si>
  <si>
    <t>Okrogli manometer (D= 60 mm), z radialnim priključkom komplet z zapornim ventilom</t>
  </si>
  <si>
    <t>2500</t>
  </si>
  <si>
    <t>p= 0÷6 bar</t>
  </si>
  <si>
    <t>ODZRAČEVALNI VENTIL</t>
  </si>
  <si>
    <t>Avtomatski odzračevalni ventil z navojnim priključkom</t>
  </si>
  <si>
    <t>DN10 (pN10)</t>
  </si>
  <si>
    <t>BAKRENA CEV - PALICE</t>
  </si>
  <si>
    <t>Bakrena brezšivna cev v palicah (L= 5 m), EN 1057.
Komplet s fitingi (loki, odcepi, redukcije…), ter materialom za trdo lotanje.</t>
  </si>
  <si>
    <t>Cu 28×1,5</t>
  </si>
  <si>
    <t>Cu 35×1,5</t>
  </si>
  <si>
    <t>Parozaporna izolacija iz ekspandiranega polimera, (odpornost na ogenj EN 13501: BL-s3, d0, cevaste oblike, difuzijska upornost (mi &gt; 7000), komplet z lepilom in samolepilnimi trakovi. 
Debelina: 16÷25 mm</t>
  </si>
  <si>
    <t>AF-4 22 (DN 15)</t>
  </si>
  <si>
    <t>AF-4 25</t>
  </si>
  <si>
    <t>AF-4 28 (DN 20)</t>
  </si>
  <si>
    <t>AF-4 35 (DN 25)</t>
  </si>
  <si>
    <t>RADIATOR - CEVNI</t>
  </si>
  <si>
    <t>Jekleni cevni (kopališki) radiator, s priključki za radiatorski zgornji in spodnji ventil.
Priključki: 4× DN15
Max. obratovalni tlak pN10 bar.
Max. delovna temperatura 110°C.
Barvan s praškasto barvo RAL 9016 - bela.
Montažne konzole za na zid: kos 4
Komplet z radiatorskim odzračevalnim ventilom, s spojkami, tesnili, čepi in redukcijami.</t>
  </si>
  <si>
    <t>VARIS</t>
  </si>
  <si>
    <t>Eurora E 1672 × 600</t>
  </si>
  <si>
    <t>RADIATORSKI VENTIL - TERMOSTATSKI</t>
  </si>
  <si>
    <t>Kromirani radiatorski termostatski ventil z navojnimi priključki.
Kotni, s prednastavitvijo. 
Komplet s holendri, nastavki za priključitev cevi in tesnilnim materialom.</t>
  </si>
  <si>
    <t>RA-N - DN 10</t>
  </si>
  <si>
    <t>RADIATORSKI VENTIL - POVRATNI</t>
  </si>
  <si>
    <t>Kromirani radiatorski povratni ventil z navojnimi priključki. 
Kotni. 
Komplet s holendri, nastavki za priključitev cevi in tesnilnim materialom.</t>
  </si>
  <si>
    <t>RLV - DN 10</t>
  </si>
  <si>
    <t>TERMOSTATSKA GLAVA</t>
  </si>
  <si>
    <t>Radiatorska termostatska glava, komplet z nastavkom za blokado nastavite</t>
  </si>
  <si>
    <t>RA 2650</t>
  </si>
  <si>
    <t>ROZETA DVODELNA</t>
  </si>
  <si>
    <t>Dvodelna rozeta za dvojni ventil iz UV odporne plastike, bele barve</t>
  </si>
  <si>
    <t>Ø16</t>
  </si>
  <si>
    <t>Pritrdilna plošča talnega gretja, iz polistirena, višina čepkov 20 mm, za raster cevi 50, 100, 150 in 200 mm.</t>
  </si>
  <si>
    <t>L×B = 1140×720 mm</t>
  </si>
  <si>
    <t>Večplastna cev v roli: zamrežen polietilena - aluminij- zamrežen polietilen (PE-X-Al-PE-X), EN 21003.
Za pitno vodo, ogrevanje in hlajenje.
Komplet s "PRESS" fitingi (kolena, T kosi, redukcije, spojke, spojke za jekleno cev...).</t>
  </si>
  <si>
    <t>PE-X Ø32×3</t>
  </si>
  <si>
    <t>AERMEC</t>
  </si>
  <si>
    <t>Tvg= 70/60°C</t>
  </si>
  <si>
    <t>Tvh= 7/12°C</t>
  </si>
  <si>
    <t xml:space="preserve"> Ogrevanje - hlajenje</t>
  </si>
  <si>
    <t>G2 - VENTILATORSKI KONVEKTORJI (FC)</t>
  </si>
  <si>
    <t>G1 - RADIATORJI IN TALNO GRETJE</t>
  </si>
  <si>
    <t>STROPNI KONVEKTOR - 2 Cevni</t>
  </si>
  <si>
    <t>Ventilatorski konvektor za dvocevni sistem - stropni kasetni.
Za vgradnjo v spuščeni strop.
Dvo cevni sistem (2 pipe) 
Glavni deli:  ohišje z zajemo rešetko zraka, vpihovalnimi loputami na vseh štirih straneh z možnostjo zapiranja, pločevinasto toplo pocinkano ohišje, Cu-Zn menjalnik toplote (voda/zrak), odzračevalni ventil, lovilno korito kondenza, črpalka kondenza s povezovalno cevko, trohitrostni  ventilator z elektromotorjem, filter EU2.
Komplet z:
1× tipalo vode, 
1× krmilna avtomatika za priklop zidnega termostata,</t>
  </si>
  <si>
    <t>Tg= 20°C - 70/60°C</t>
  </si>
  <si>
    <t>Th= 27°C (50%) - 7/12 °C</t>
  </si>
  <si>
    <t>V° = 300/410/600 m3/h</t>
  </si>
  <si>
    <t>P = 45 W (230 V)</t>
  </si>
  <si>
    <t>FCL 36</t>
  </si>
  <si>
    <t>Q°g = 3420/4500/6270 W</t>
  </si>
  <si>
    <t>Q°h = 1770/2220/2960 W</t>
  </si>
  <si>
    <t>FCL 62</t>
  </si>
  <si>
    <t>Q°g = 5190/6370/10490 W</t>
  </si>
  <si>
    <t>Q°h = 2630/3170/4900 W</t>
  </si>
  <si>
    <t>V° = 380/500/660/880 m3/h</t>
  </si>
  <si>
    <t>P = 83 W (230 V)</t>
  </si>
  <si>
    <t>VENTILATORSKI KONVEKTOR - 2 Cevni stoječi</t>
  </si>
  <si>
    <t>Prosto stoječi ventilatorski konvektor za vertikalno vgradnjo. 
Dvo cevni sistem (2 pipe).
Glavni deli: maskirno pločevinasto ohišje s spodnjim zajemom zraka, nosilne noge, vpihovalno fiksno rešetko z možnostjo obrnitve rešetke za preusmeritev toka zraka, pločevinasto toplo pocinkano ohišje, Cu-Zn menjalnik toplote (voda/zrak), odzračevalni ventil, lovilno korito kondenza (plastično), trohitrostni  ventilator z elektromotorjem, filter.
Komplet z:
1× tipalo vode, 
1× krmilna avtomatika za priklop zidnega termostata,
1× lovilec kondenza pod ventili,
1× komplet nosilnih nog.</t>
  </si>
  <si>
    <t>ZIDNI KRMILNIK FC</t>
  </si>
  <si>
    <t>Krmila avtomatika za vgradnjo na zid, s funkcijami:
- stikalo za vklopa 0-1, 
- stkalo leto-zima, 
- trohitrostno stikalo ventilatorja 1-2-3, 
 -temperaturni korektor.</t>
  </si>
  <si>
    <t>Komplet z drobnim pritrdilnim materiajalom, kabelsko krmilno povezavo med konvektorjem in krmilnikom (kabel, zaščitna cev, spojni materijal,...) v dolžnimi 20 m.</t>
  </si>
  <si>
    <t>FMT 10</t>
  </si>
  <si>
    <t>Krogelna pipa z notranjima navojnima priključkoma in metuljno zaporno ročico, komplet s tesnilnim materialom</t>
  </si>
  <si>
    <t>Večplastna cev v palicah: zamrežen polietilena - aluminij- zamrežen polietilen (PE-X-Al-PE-X), EN 21003.
Za pitno vodo, ogrevanje in hlajenje.
Komplet s "PRESS" fitingi (kolena, T kosi, redukcije, spojke, spojke za jekleno cev...).</t>
  </si>
  <si>
    <t>PP VEČSLOJNA ODTOČNA CEV</t>
  </si>
  <si>
    <t>Odtočna večslojna kanalizacijska cev z obojko, iz plipropilena (PP), EN 1451.
Komplet s fitingi (kolena, odcepi, redukcije…), tesnili in pritrdilnim materialom.</t>
  </si>
  <si>
    <t>VALSIR TRIPLUS</t>
  </si>
  <si>
    <t>PVC CEV V ROLI</t>
  </si>
  <si>
    <t>PVC 18×2</t>
  </si>
  <si>
    <t>Gibka PVC cev v roli.</t>
  </si>
  <si>
    <t>ZATEZNA SPOJKA</t>
  </si>
  <si>
    <t>Spojka za gibke cevi, z zateznim vijakom.</t>
  </si>
  <si>
    <t>Ø16÷20</t>
  </si>
  <si>
    <t>M4</t>
  </si>
  <si>
    <t>Komplet s pritrdilnim materialom za montažo pod strop.</t>
  </si>
  <si>
    <t>MITSHUBISHI</t>
  </si>
  <si>
    <t>Lossnay LGH-100RX5-E</t>
  </si>
  <si>
    <t>V°s = 900 m3/h</t>
  </si>
  <si>
    <t>dp,s = 180 Pa</t>
  </si>
  <si>
    <t>V°e = 900 m3/h</t>
  </si>
  <si>
    <t>dp,e = 180 Pa</t>
  </si>
  <si>
    <t>Izkoristek rekuperacfije: 80%</t>
  </si>
  <si>
    <t>P = 550 W (230 V)</t>
  </si>
  <si>
    <t>AxB/H= 1144x1231/404 mm</t>
  </si>
  <si>
    <t>m = 59 kg</t>
  </si>
  <si>
    <t>VENTILACIJSKA ENOTA Z REKUPERATORJEM - STROPNA</t>
  </si>
  <si>
    <t xml:space="preserve">Kompaktna prezračevalna naprava za dovod in odvod zraka z rekuperacijo toplote.
Za montažo pod strop. 
Glavni deli: ohišje iz jeklene pločevine, zvočno in toplotno izolirano, rekuperator toplote, 2× radialni ventilator za dovajanje zraka z elektromotornim pogonom, senzor prostorske temperature, senzor zunanje temperature, filter, diferenčni presostat filter, 4× priključni nastavki za dovodni in odvodni ventilacijski kanal.
</t>
  </si>
  <si>
    <t>Komplet z daljinskim krmilnikom (PZ-61-DR-E) s funkcijami: vklop/izklop, izbira hitrosti, časovni programator, alarm filtra.
Zagon in regulacija obratovanja.</t>
  </si>
  <si>
    <t>OKRLOGLI DIFUZOR - DOVODNI</t>
  </si>
  <si>
    <t>Okrogli prezračevalni difuzor iz vroče cinkane pločevine aluminijastega ohišja.
Bavano  RAL 9010 - bela.
Priključna komora iz pocinkane pločevine z regulacijsko loputo, difuzisko pločevino, parozaporno toplotno izolacijo 19 mm.</t>
  </si>
  <si>
    <t>Komplet z drobnim pritrdilnim materialom in dvema objemnima jeklenima spojkama s samozateznim vijakoma za priključitev na gibko cev.</t>
  </si>
  <si>
    <t>LINDAB</t>
  </si>
  <si>
    <t>LCAN-160-MBC-160-160-S</t>
  </si>
  <si>
    <t>LCAN-200-MBC-200-200-S</t>
  </si>
  <si>
    <t>OKRLOGLI DIFUZOR - ODVODNI</t>
  </si>
  <si>
    <t>Okrogli prezračevalni difuzor iz vroče cinkane pločevine aluminijastega ohišja.
Bavano  RAL 9010 - bela.
Priključna komora iz pocinkane pločevine z regulacijsko loputo.</t>
  </si>
  <si>
    <t>LCAN-100-MBB-100-100-E</t>
  </si>
  <si>
    <t>LCAN-160-MBC-160-160-E</t>
  </si>
  <si>
    <t>LCAN-250-MBC-250-250-E</t>
  </si>
  <si>
    <t>REŠETKA - ZUNANJA</t>
  </si>
  <si>
    <t>Zunanja aluminijasta zračna rešetka, s protimrčesno mrežo.
Komplet z drobnim materialom za vgradnjo na kanal.</t>
  </si>
  <si>
    <t>WLA-22 - 400×400</t>
  </si>
  <si>
    <t>REŠETKA - ALUMINIJ VRATNA</t>
  </si>
  <si>
    <t>Aluminijasta vratna rešetka.
Komplet z okvirjem in drobnim materialom za vgradnjo v vrata.</t>
  </si>
  <si>
    <t>AT-21-400-200</t>
  </si>
  <si>
    <t>VENTILACIJSKI KANAL - PRAVOKOTEN</t>
  </si>
  <si>
    <t>Pravokotni ventilacijski kanal iz pocinkane pločevine, izdelani po SIST EN 1505. 
Komplet s fazonskimi kosi (kolena, odcepi, T-kosi, odcepi za gibke cevi, lopute za enkratno nastavitev, čistine odprtine, redukcije...),ter drobnim spojnim in pritrdilnim materialom. 
Vsi deli ventilacijskih kanalov se opremijo z prirobičnimi spoji in tesnili. Izvedba skladno s standardom SIST EN 1507: tesnost razred B.</t>
  </si>
  <si>
    <t>b = 0,8÷1,2 mm</t>
  </si>
  <si>
    <t>SPIRO KANAL</t>
  </si>
  <si>
    <t>Okrogli prezračevalni "Spiro" kanal iz pocinkane pločevine, izdelani po SIST EN 1506. 
Komplet s fazonskimi kosi (kolena, odcepi, T-kosi, odcepe za gibke cevi, lopute za enkratno nastavitev, čistine odprtine, redukcije...), ter drobnim spojnim in pritrdilnim materialom. 
Izvedba skladno s standardom SIST EN 12237: tesnost razred B.</t>
  </si>
  <si>
    <t>b = 0,6÷0,8 mm</t>
  </si>
  <si>
    <t>SINTETIČNA IZOLACIJA - PLOŠČE</t>
  </si>
  <si>
    <t>Parozaporna izolacija iz ekspandiranega polimera, odpornost na ogenj EN 13501: BL-s3, d0, v ploščah, difuzijska upornost (mi &gt; 7000), komplet z lepilom in samolepilnimi trakovi.</t>
  </si>
  <si>
    <t>AF-10 (b= 10,0 mm)</t>
  </si>
  <si>
    <t xml:space="preserve">GIBLJIVA ALUMINIJASTA CEV </t>
  </si>
  <si>
    <t>Gibljiva aluminijasta cev ojačana z jekleno spiralno. Negorljiva A1 - SIST EN 13501.</t>
  </si>
  <si>
    <t>PICHLER</t>
  </si>
  <si>
    <t>MO - 100</t>
  </si>
  <si>
    <t>MO - 160</t>
  </si>
  <si>
    <t>MO - 250</t>
  </si>
  <si>
    <t xml:space="preserve">GIBLJIVA IZOLIRANA CEV </t>
  </si>
  <si>
    <t>Gibljiva aluminijasta cev, izolirana s stekleno volno debeline 25 mm, ojačana z jekleno spiralno. Negorljiva A1 - SIST EN 13501.</t>
  </si>
  <si>
    <t>MOK - 160</t>
  </si>
  <si>
    <t>MOK - 200</t>
  </si>
  <si>
    <t>MOK - 250</t>
  </si>
  <si>
    <t>SPIRO STREŠNI IZPUH</t>
  </si>
  <si>
    <t>Strešni izpuh za "spiro" kanal, z deflektrojem in zaščitno mrežo.
Iz pocinkane pločevine.</t>
  </si>
  <si>
    <t>DF - 160</t>
  </si>
  <si>
    <t>REVIZIJSKA ODPRTINA - O</t>
  </si>
  <si>
    <t>Revizijska odprtina za okrogle ventilacijske kanale.
Iz pocinkane pločevine.</t>
  </si>
  <si>
    <t>RRD - 21</t>
  </si>
  <si>
    <t>RRD - 32</t>
  </si>
  <si>
    <t>Ø250</t>
  </si>
  <si>
    <t>Vrtanje betona in drugih gradbenih materialov debeline 500 mm, z diamantnimi kronskimi svedri, komplet s pripravo in upenjanjem stojala. 
Vrtanje se izvaja iz pritlične etaže.</t>
  </si>
  <si>
    <t>GASILNI APARAT NA PENO</t>
  </si>
  <si>
    <t>Gasilni aparat na peno
komplet z nastavkom za pritrditev na zid in drobnim pritrdilnim materialom. Aparat opremljen s certifikatom USM GA z vpisanim letom veljavnosti</t>
  </si>
  <si>
    <t>gasilna sposobnost 13A</t>
  </si>
  <si>
    <t>DUŠILEC ZVOKA - OKROGEL</t>
  </si>
  <si>
    <t xml:space="preserve">Ovalni dušilec zvoka: ohišje iz aluminijaste pločevine, z notranjim preforiranim dušilnim obodom </t>
  </si>
  <si>
    <t>S&amp;P</t>
  </si>
  <si>
    <t>SL 250-900</t>
  </si>
  <si>
    <t>Priključek: Ø250</t>
  </si>
  <si>
    <t>L×D = 900 × Ø355 mm</t>
  </si>
  <si>
    <t>FCZ 400 - A</t>
  </si>
  <si>
    <t>Q°g = 4320/5740/7150 W</t>
  </si>
  <si>
    <t>Q°h = 2200/2920/3600 W</t>
  </si>
  <si>
    <t>P= 57 W (230 V)</t>
  </si>
  <si>
    <t>21-01-04-101</t>
  </si>
  <si>
    <t>Jekleno držalo za invalide, preklopno, zidna pritrditev, Ø35 mm, z nylon prevleko (ČRNO).
Komplet z drobnim pritrdilnim materialom.</t>
  </si>
  <si>
    <t>GEMMA 2 J5219</t>
  </si>
  <si>
    <t>B×L= 400×360 mm</t>
  </si>
  <si>
    <t>Umivalnik sestoječa iz: 
- umivalnik iz sanitarne keramike za montažo na ploščo.</t>
  </si>
  <si>
    <t>UMIVALNIK  NADPULTNI-OPREMA</t>
  </si>
  <si>
    <t>UMIVALNIK  ZIDNI</t>
  </si>
  <si>
    <t>DDV (9,5 %):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</si>
</sst>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0"/>
    <numFmt numFmtId="165" formatCode="#,##0.0"/>
    <numFmt numFmtId="166" formatCode="_(* #,##0.00_);_(* \(#,##0.00\);_(* &quot;-&quot;??_);_(@_)"/>
    <numFmt numFmtId="167" formatCode="00&quot;.&quot;"/>
    <numFmt numFmtId="168" formatCode="\$#,##0\ ;\(\$#,##0\)"/>
    <numFmt numFmtId="169" formatCode="_-* #,##0.00\ _S_I_T_-;\-* #,##0.00\ _S_I_T_-;_-* &quot;-&quot;??\ _S_I_T_-;_-@_-"/>
    <numFmt numFmtId="170" formatCode="_-* #,##0.00&quot; SIT&quot;_-;\-* #,##0.00&quot; SIT&quot;_-;_-* \-??&quot; SIT&quot;_-;_-@_-"/>
    <numFmt numFmtId="171" formatCode="_-* #,##0.00\ _S_I_T_-;\-* #,##0.00\ _S_I_T_-;_-* \-??\ _S_I_T_-;_-@_-"/>
    <numFmt numFmtId="172" formatCode="0.0"/>
    <numFmt numFmtId="173" formatCode="0.0%"/>
  </numFmts>
  <fonts count="61"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9"/>
      <name val="Calibri"/>
      <family val="2"/>
      <charset val="238"/>
    </font>
    <font>
      <sz val="10"/>
      <name val="Times New Roman CE"/>
      <family val="1"/>
      <charset val="238"/>
    </font>
    <font>
      <b/>
      <sz val="10"/>
      <name val="Calibri"/>
      <family val="2"/>
      <charset val="238"/>
    </font>
    <font>
      <sz val="10"/>
      <name val="Arial CE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</font>
    <font>
      <sz val="8.5"/>
      <name val="MS Serif"/>
      <family val="1"/>
      <charset val="238"/>
    </font>
    <font>
      <sz val="9"/>
      <color indexed="8"/>
      <name val="Calibri"/>
      <family val="2"/>
      <charset val="238"/>
    </font>
    <font>
      <sz val="9"/>
      <name val="Futura Prins"/>
      <charset val="238"/>
    </font>
    <font>
      <sz val="12"/>
      <name val="Times New Roman"/>
      <family val="1"/>
      <charset val="238"/>
    </font>
    <font>
      <sz val="10"/>
      <name val="Arial CE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04"/>
    </font>
    <font>
      <sz val="8.5"/>
      <color indexed="10"/>
      <name val="MS Serif"/>
      <family val="1"/>
      <charset val="238"/>
    </font>
    <font>
      <sz val="10"/>
      <color indexed="10"/>
      <name val="Times New Roman"/>
      <family val="1"/>
    </font>
    <font>
      <b/>
      <sz val="10"/>
      <name val="Times New Roman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.5"/>
      <color rgb="FFFF0000"/>
      <name val="MS Serif"/>
      <family val="1"/>
      <charset val="238"/>
    </font>
    <font>
      <sz val="8.5"/>
      <color rgb="FFFF000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sz val="10"/>
      <color rgb="FFFF0000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566">
    <xf numFmtId="4" fontId="0" fillId="0" borderId="0">
      <alignment horizontal="left"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25" fillId="0" borderId="0" applyFont="0" applyFill="0" applyBorder="0" applyAlignment="0" applyProtection="0"/>
    <xf numFmtId="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" fontId="45" fillId="0" borderId="0">
      <alignment horizontal="right" vertical="top" wrapText="1"/>
    </xf>
    <xf numFmtId="4" fontId="4" fillId="0" borderId="0">
      <alignment horizontal="right" vertical="top" wrapText="1"/>
    </xf>
    <xf numFmtId="4" fontId="45" fillId="0" borderId="0">
      <alignment horizontal="right" vertical="top" wrapText="1"/>
    </xf>
    <xf numFmtId="4" fontId="45" fillId="0" borderId="0">
      <alignment horizontal="right" vertical="top" wrapText="1"/>
    </xf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7" fillId="0" borderId="3">
      <alignment horizontal="left" vertical="top" wrapText="1"/>
    </xf>
    <xf numFmtId="0" fontId="1" fillId="0" borderId="0"/>
    <xf numFmtId="4" fontId="2" fillId="2" borderId="0" applyBorder="0" applyProtection="0">
      <alignment horizontal="left" vertical="top"/>
    </xf>
    <xf numFmtId="2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0" fontId="7" fillId="16" borderId="5" applyNumberFormat="0" applyAlignment="0" applyProtection="0"/>
    <xf numFmtId="4" fontId="47" fillId="0" borderId="0">
      <alignment horizontal="right" vertical="top"/>
    </xf>
    <xf numFmtId="4" fontId="36" fillId="0" borderId="0">
      <alignment horizontal="right" vertical="top"/>
    </xf>
    <xf numFmtId="4" fontId="47" fillId="0" borderId="0">
      <alignment horizontal="right" vertical="top"/>
    </xf>
    <xf numFmtId="4" fontId="47" fillId="0" borderId="0">
      <alignment horizontal="right" vertical="top"/>
    </xf>
    <xf numFmtId="4" fontId="48" fillId="0" borderId="0">
      <alignment horizontal="left" vertical="top"/>
    </xf>
    <xf numFmtId="49" fontId="38" fillId="0" borderId="7">
      <alignment horizontal="left" vertical="top" wrapText="1"/>
    </xf>
    <xf numFmtId="0" fontId="8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" fontId="31" fillId="0" borderId="0" applyFill="0" applyBorder="0" applyProtection="0">
      <alignment horizontal="left" vertical="top" wrapText="1"/>
    </xf>
    <xf numFmtId="4" fontId="2" fillId="2" borderId="0" applyBorder="0" applyProtection="0">
      <alignment horizontal="left" vertical="top"/>
    </xf>
    <xf numFmtId="0" fontId="2" fillId="24" borderId="0" applyNumberFormat="0" applyBorder="0" applyProtection="0">
      <alignment horizontal="left" vertical="top"/>
    </xf>
    <xf numFmtId="0" fontId="39" fillId="0" borderId="0"/>
    <xf numFmtId="0" fontId="20" fillId="0" borderId="0"/>
    <xf numFmtId="0" fontId="40" fillId="0" borderId="0"/>
    <xf numFmtId="4" fontId="45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4" fontId="45" fillId="0" borderId="0">
      <alignment horizontal="left" vertical="top" wrapText="1"/>
    </xf>
    <xf numFmtId="0" fontId="20" fillId="0" borderId="0"/>
    <xf numFmtId="0" fontId="26" fillId="0" borderId="0"/>
    <xf numFmtId="0" fontId="20" fillId="0" borderId="0"/>
    <xf numFmtId="0" fontId="26" fillId="0" borderId="0"/>
    <xf numFmtId="0" fontId="46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4" fontId="4" fillId="0" borderId="0">
      <alignment horizontal="left" vertical="top" wrapText="1"/>
    </xf>
    <xf numFmtId="2" fontId="3" fillId="0" borderId="0"/>
    <xf numFmtId="4" fontId="4" fillId="0" borderId="0">
      <alignment horizontal="left" vertical="top" wrapText="1"/>
    </xf>
    <xf numFmtId="0" fontId="26" fillId="0" borderId="0"/>
    <xf numFmtId="0" fontId="21" fillId="0" borderId="0"/>
    <xf numFmtId="0" fontId="20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3" fillId="0" borderId="0"/>
    <xf numFmtId="9" fontId="4" fillId="0" borderId="0" applyFill="0" applyBorder="0" applyProtection="0">
      <alignment horizontal="left" vertical="top" wrapText="1"/>
    </xf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20" fillId="18" borderId="10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23" fillId="0" borderId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41" fillId="0" borderId="0"/>
    <xf numFmtId="0" fontId="26" fillId="0" borderId="11">
      <alignment horizontal="left" vertical="top" wrapText="1"/>
    </xf>
    <xf numFmtId="0" fontId="2" fillId="24" borderId="0" applyNumberFormat="0" applyBorder="0" applyProtection="0">
      <alignment horizontal="left" vertical="top"/>
    </xf>
    <xf numFmtId="0" fontId="28" fillId="0" borderId="12" applyNumberFormat="0" applyFont="0" applyFill="0" applyAlignment="0" applyProtection="0"/>
    <xf numFmtId="170" fontId="4" fillId="0" borderId="0" applyFill="0" applyBorder="0" applyProtection="0">
      <alignment horizontal="left" vertical="top" wrapText="1"/>
    </xf>
    <xf numFmtId="169" fontId="2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171" fontId="4" fillId="0" borderId="0" applyFill="0" applyBorder="0" applyProtection="0">
      <alignment horizontal="left" vertical="top" wrapText="1"/>
    </xf>
    <xf numFmtId="169" fontId="20" fillId="0" borderId="0" applyFont="0" applyFill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</cellStyleXfs>
  <cellXfs count="202">
    <xf numFmtId="4" fontId="0" fillId="0" borderId="0" xfId="0">
      <alignment horizontal="left" vertical="top" wrapText="1"/>
    </xf>
    <xf numFmtId="4" fontId="0" fillId="0" borderId="0" xfId="0" applyAlignment="1">
      <alignment horizontal="left" vertical="top" wrapText="1"/>
    </xf>
    <xf numFmtId="164" fontId="45" fillId="0" borderId="0" xfId="221" applyNumberFormat="1" applyAlignment="1">
      <alignment horizontal="right" vertical="top" indent="1"/>
    </xf>
    <xf numFmtId="164" fontId="2" fillId="24" borderId="0" xfId="534" applyNumberFormat="1">
      <alignment horizontal="left" vertical="top"/>
    </xf>
    <xf numFmtId="4" fontId="45" fillId="0" borderId="0" xfId="221" applyAlignment="1">
      <alignment horizontal="right" vertical="top" indent="1"/>
    </xf>
    <xf numFmtId="4" fontId="45" fillId="0" borderId="0" xfId="221">
      <alignment horizontal="right" vertical="top" wrapText="1"/>
    </xf>
    <xf numFmtId="4" fontId="0" fillId="0" borderId="0" xfId="0" quotePrefix="1">
      <alignment horizontal="left" vertical="top" wrapText="1"/>
    </xf>
    <xf numFmtId="4" fontId="0" fillId="0" borderId="0" xfId="0">
      <alignment horizontal="left" vertical="top" wrapText="1"/>
    </xf>
    <xf numFmtId="4" fontId="0" fillId="0" borderId="0" xfId="0" applyAlignment="1">
      <alignment wrapText="1"/>
    </xf>
    <xf numFmtId="4" fontId="0" fillId="0" borderId="0" xfId="0" quotePrefix="1" applyAlignment="1">
      <alignment wrapText="1"/>
    </xf>
    <xf numFmtId="4" fontId="0" fillId="0" borderId="0" xfId="0">
      <alignment horizontal="left" vertical="top" wrapText="1"/>
    </xf>
    <xf numFmtId="4" fontId="2" fillId="24" borderId="0" xfId="534" applyNumberFormat="1">
      <alignment horizontal="left" vertical="top"/>
    </xf>
    <xf numFmtId="4" fontId="0" fillId="0" borderId="15" xfId="0" applyBorder="1">
      <alignment horizontal="left" vertical="top" wrapText="1"/>
    </xf>
    <xf numFmtId="4" fontId="45" fillId="0" borderId="15" xfId="221" applyBorder="1">
      <alignment horizontal="right" vertical="top" wrapText="1"/>
    </xf>
    <xf numFmtId="164" fontId="45" fillId="0" borderId="0" xfId="221" applyNumberFormat="1">
      <alignment horizontal="right" vertical="top" wrapText="1"/>
    </xf>
    <xf numFmtId="164" fontId="45" fillId="0" borderId="15" xfId="221" applyNumberFormat="1" applyBorder="1">
      <alignment horizontal="right" vertical="top" wrapText="1"/>
    </xf>
    <xf numFmtId="4" fontId="0" fillId="0" borderId="15" xfId="0" applyBorder="1" applyAlignment="1">
      <alignment horizontal="left" vertical="top" wrapText="1"/>
    </xf>
    <xf numFmtId="4" fontId="0" fillId="0" borderId="0" xfId="0" applyAlignment="1">
      <alignment horizontal="right" vertical="top" indent="1"/>
    </xf>
    <xf numFmtId="4" fontId="0" fillId="0" borderId="15" xfId="0" applyBorder="1" applyAlignment="1">
      <alignment horizontal="right" vertical="top" indent="1"/>
    </xf>
    <xf numFmtId="4" fontId="47" fillId="0" borderId="0" xfId="255">
      <alignment horizontal="right" vertical="top"/>
    </xf>
    <xf numFmtId="4" fontId="0" fillId="0" borderId="0" xfId="0" applyBorder="1">
      <alignment horizontal="left" vertical="top" wrapText="1"/>
    </xf>
    <xf numFmtId="165" fontId="0" fillId="0" borderId="0" xfId="0" applyNumberFormat="1">
      <alignment horizontal="left" vertical="top" wrapText="1"/>
    </xf>
    <xf numFmtId="165" fontId="0" fillId="0" borderId="15" xfId="0" applyNumberFormat="1" applyBorder="1">
      <alignment horizontal="left" vertical="top" wrapText="1"/>
    </xf>
    <xf numFmtId="4" fontId="47" fillId="0" borderId="15" xfId="255" applyBorder="1">
      <alignment horizontal="right" vertical="top"/>
    </xf>
    <xf numFmtId="4" fontId="2" fillId="24" borderId="0" xfId="534" applyNumberFormat="1" applyFill="1">
      <alignment horizontal="left" vertical="top"/>
    </xf>
    <xf numFmtId="165" fontId="3" fillId="24" borderId="0" xfId="534" applyNumberFormat="1" applyFont="1" applyFill="1">
      <alignment horizontal="left" vertical="top"/>
    </xf>
    <xf numFmtId="4" fontId="47" fillId="24" borderId="0" xfId="255" applyFill="1">
      <alignment horizontal="right" vertical="top"/>
    </xf>
    <xf numFmtId="164" fontId="45" fillId="0" borderId="16" xfId="221" applyNumberFormat="1" applyFont="1" applyBorder="1">
      <alignment horizontal="right" vertical="top" wrapText="1"/>
    </xf>
    <xf numFmtId="4" fontId="45" fillId="0" borderId="16" xfId="221" applyFont="1" applyBorder="1">
      <alignment horizontal="right" vertical="top" wrapText="1"/>
    </xf>
    <xf numFmtId="4" fontId="0" fillId="0" borderId="16" xfId="0" applyBorder="1" applyAlignment="1">
      <alignment horizontal="right" vertical="top" indent="1"/>
    </xf>
    <xf numFmtId="165" fontId="0" fillId="0" borderId="16" xfId="0" applyNumberFormat="1" applyBorder="1">
      <alignment horizontal="left" vertical="top" wrapText="1"/>
    </xf>
    <xf numFmtId="4" fontId="47" fillId="0" borderId="16" xfId="255" applyBorder="1">
      <alignment horizontal="right" vertical="top"/>
    </xf>
    <xf numFmtId="0" fontId="0" fillId="0" borderId="0" xfId="0" applyNumberFormat="1" applyAlignment="1">
      <alignment horizontal="left" vertical="top" wrapText="1"/>
    </xf>
    <xf numFmtId="4" fontId="50" fillId="24" borderId="0" xfId="255" applyFont="1" applyFill="1">
      <alignment horizontal="right" vertical="top"/>
    </xf>
    <xf numFmtId="4" fontId="50" fillId="0" borderId="16" xfId="255" applyFont="1" applyBorder="1">
      <alignment horizontal="right" vertical="top"/>
    </xf>
    <xf numFmtId="4" fontId="50" fillId="0" borderId="0" xfId="255" applyFont="1">
      <alignment horizontal="right" vertical="top"/>
    </xf>
    <xf numFmtId="4" fontId="50" fillId="0" borderId="15" xfId="255" applyFont="1" applyBorder="1">
      <alignment horizontal="right" vertical="top"/>
    </xf>
    <xf numFmtId="4" fontId="3" fillId="0" borderId="0" xfId="221" applyFont="1">
      <alignment horizontal="right" vertical="top" wrapText="1"/>
    </xf>
    <xf numFmtId="4" fontId="3" fillId="0" borderId="0" xfId="0" applyFont="1">
      <alignment horizontal="left" vertical="top" wrapText="1"/>
    </xf>
    <xf numFmtId="164" fontId="3" fillId="0" borderId="0" xfId="221" applyNumberFormat="1" applyFont="1">
      <alignment horizontal="right" vertical="top" wrapText="1"/>
    </xf>
    <xf numFmtId="4" fontId="3" fillId="0" borderId="0" xfId="0" applyFont="1" applyAlignment="1">
      <alignment horizontal="left" vertical="top" wrapText="1"/>
    </xf>
    <xf numFmtId="4" fontId="3" fillId="0" borderId="0" xfId="0" applyFont="1" applyAlignment="1">
      <alignment horizontal="right" vertical="top" indent="1"/>
    </xf>
    <xf numFmtId="165" fontId="3" fillId="0" borderId="0" xfId="0" applyNumberFormat="1" applyFont="1">
      <alignment horizontal="left" vertical="top" wrapText="1"/>
    </xf>
    <xf numFmtId="4" fontId="22" fillId="0" borderId="0" xfId="255" applyFont="1">
      <alignment horizontal="right" vertical="top"/>
    </xf>
    <xf numFmtId="4" fontId="2" fillId="24" borderId="0" xfId="310" quotePrefix="1" applyNumberFormat="1" applyFont="1" applyFill="1" applyAlignment="1">
      <alignment horizontal="left" vertical="top"/>
    </xf>
    <xf numFmtId="0" fontId="2" fillId="24" borderId="0" xfId="310" applyNumberFormat="1" applyFont="1" applyFill="1" applyAlignment="1">
      <alignment horizontal="left" vertical="top"/>
    </xf>
    <xf numFmtId="4" fontId="51" fillId="24" borderId="0" xfId="310" applyNumberFormat="1" applyFont="1" applyFill="1" applyAlignment="1">
      <alignment horizontal="left" vertical="top"/>
    </xf>
    <xf numFmtId="165" fontId="52" fillId="24" borderId="0" xfId="310" applyNumberFormat="1" applyFont="1" applyFill="1" applyAlignment="1">
      <alignment horizontal="left" vertical="top"/>
    </xf>
    <xf numFmtId="4" fontId="45" fillId="0" borderId="0" xfId="221" applyFont="1">
      <alignment horizontal="right" vertical="top" wrapText="1"/>
    </xf>
    <xf numFmtId="0" fontId="3" fillId="0" borderId="16" xfId="319" applyNumberFormat="1" applyFont="1" applyBorder="1" applyAlignment="1">
      <alignment horizontal="left" vertical="top" wrapText="1"/>
    </xf>
    <xf numFmtId="4" fontId="52" fillId="0" borderId="16" xfId="319" applyNumberFormat="1" applyFont="1" applyBorder="1" applyAlignment="1">
      <alignment horizontal="right" vertical="top" indent="1"/>
    </xf>
    <xf numFmtId="165" fontId="52" fillId="0" borderId="16" xfId="319" applyNumberFormat="1" applyFont="1" applyBorder="1" applyAlignment="1">
      <alignment horizontal="left" vertical="top" wrapText="1"/>
    </xf>
    <xf numFmtId="164" fontId="45" fillId="0" borderId="0" xfId="221" applyNumberFormat="1" applyFont="1">
      <alignment horizontal="right" vertical="top" wrapText="1"/>
    </xf>
    <xf numFmtId="0" fontId="3" fillId="0" borderId="0" xfId="319" applyNumberFormat="1" applyFont="1" applyAlignment="1">
      <alignment horizontal="left" vertical="top" wrapText="1"/>
    </xf>
    <xf numFmtId="4" fontId="52" fillId="0" borderId="0" xfId="319" applyNumberFormat="1" applyFont="1" applyAlignment="1">
      <alignment horizontal="right" vertical="top" indent="1"/>
    </xf>
    <xf numFmtId="165" fontId="52" fillId="0" borderId="0" xfId="319" applyNumberFormat="1" applyFont="1" applyAlignment="1">
      <alignment horizontal="left" vertical="top" wrapText="1"/>
    </xf>
    <xf numFmtId="164" fontId="45" fillId="0" borderId="14" xfId="221" applyNumberFormat="1" applyFont="1" applyBorder="1">
      <alignment horizontal="right" vertical="top" wrapText="1"/>
    </xf>
    <xf numFmtId="4" fontId="45" fillId="0" borderId="14" xfId="221" applyFont="1" applyBorder="1">
      <alignment horizontal="right" vertical="top" wrapText="1"/>
    </xf>
    <xf numFmtId="0" fontId="3" fillId="0" borderId="14" xfId="319" applyNumberFormat="1" applyFont="1" applyBorder="1" applyAlignment="1">
      <alignment horizontal="left" vertical="top" wrapText="1"/>
    </xf>
    <xf numFmtId="4" fontId="52" fillId="0" borderId="14" xfId="319" applyNumberFormat="1" applyFont="1" applyBorder="1" applyAlignment="1">
      <alignment horizontal="right" vertical="top" indent="1"/>
    </xf>
    <xf numFmtId="165" fontId="52" fillId="0" borderId="14" xfId="319" applyNumberFormat="1" applyFont="1" applyBorder="1" applyAlignment="1">
      <alignment horizontal="left" vertical="top" wrapText="1"/>
    </xf>
    <xf numFmtId="4" fontId="50" fillId="0" borderId="14" xfId="255" applyFont="1" applyBorder="1">
      <alignment horizontal="right" vertical="top"/>
    </xf>
    <xf numFmtId="4" fontId="20" fillId="0" borderId="0" xfId="319" applyNumberFormat="1" applyAlignment="1">
      <alignment horizontal="left" vertical="top" wrapText="1"/>
    </xf>
    <xf numFmtId="0" fontId="0" fillId="0" borderId="0" xfId="0" applyNumberFormat="1">
      <alignment horizontal="left" vertical="top" wrapText="1"/>
    </xf>
    <xf numFmtId="164" fontId="45" fillId="0" borderId="15" xfId="221" applyNumberFormat="1" applyFont="1" applyBorder="1">
      <alignment horizontal="right" vertical="top" wrapText="1"/>
    </xf>
    <xf numFmtId="4" fontId="45" fillId="0" borderId="15" xfId="221" applyFont="1" applyBorder="1">
      <alignment horizontal="right" vertical="top" wrapText="1"/>
    </xf>
    <xf numFmtId="0" fontId="3" fillId="0" borderId="15" xfId="319" applyNumberFormat="1" applyFont="1" applyBorder="1" applyAlignment="1">
      <alignment horizontal="left" vertical="top" wrapText="1"/>
    </xf>
    <xf numFmtId="4" fontId="52" fillId="0" borderId="15" xfId="319" applyNumberFormat="1" applyFont="1" applyBorder="1" applyAlignment="1">
      <alignment horizontal="right" vertical="top" indent="1"/>
    </xf>
    <xf numFmtId="165" fontId="52" fillId="0" borderId="15" xfId="319" applyNumberFormat="1" applyFont="1" applyBorder="1" applyAlignment="1">
      <alignment horizontal="left" vertical="top" wrapText="1"/>
    </xf>
    <xf numFmtId="4" fontId="20" fillId="0" borderId="0" xfId="319" applyNumberFormat="1" applyBorder="1" applyAlignment="1">
      <alignment horizontal="left" vertical="top" wrapText="1"/>
    </xf>
    <xf numFmtId="4" fontId="2" fillId="24" borderId="0" xfId="534" quotePrefix="1" applyNumberFormat="1" applyFill="1">
      <alignment horizontal="left" vertical="top"/>
    </xf>
    <xf numFmtId="0" fontId="24" fillId="24" borderId="0" xfId="534" applyNumberFormat="1" applyFont="1" applyFill="1">
      <alignment horizontal="left" vertical="top"/>
    </xf>
    <xf numFmtId="4" fontId="2" fillId="24" borderId="0" xfId="534" applyNumberFormat="1" applyFill="1" applyAlignment="1">
      <alignment horizontal="right" indent="1"/>
    </xf>
    <xf numFmtId="165" fontId="3" fillId="24" borderId="0" xfId="534" applyNumberFormat="1" applyFont="1" applyFill="1" applyAlignment="1">
      <alignment horizontal="left"/>
    </xf>
    <xf numFmtId="4" fontId="47" fillId="24" borderId="0" xfId="255" applyFill="1" applyAlignment="1">
      <alignment horizontal="right"/>
    </xf>
    <xf numFmtId="0" fontId="0" fillId="0" borderId="16" xfId="0" applyNumberFormat="1" applyFont="1" applyBorder="1" applyAlignment="1">
      <alignment horizontal="left" vertical="top" wrapText="1"/>
    </xf>
    <xf numFmtId="4" fontId="0" fillId="0" borderId="16" xfId="0" applyBorder="1" applyAlignment="1">
      <alignment horizontal="right" indent="1"/>
    </xf>
    <xf numFmtId="165" fontId="0" fillId="0" borderId="16" xfId="0" applyNumberFormat="1" applyBorder="1" applyAlignment="1">
      <alignment horizontal="left" wrapText="1"/>
    </xf>
    <xf numFmtId="4" fontId="47" fillId="0" borderId="16" xfId="255" applyBorder="1" applyAlignment="1">
      <alignment horizontal="right"/>
    </xf>
    <xf numFmtId="4" fontId="0" fillId="0" borderId="0" xfId="0" applyAlignment="1">
      <alignment horizontal="right" indent="1"/>
    </xf>
    <xf numFmtId="165" fontId="0" fillId="0" borderId="0" xfId="0" applyNumberFormat="1" applyAlignment="1">
      <alignment horizontal="left" wrapText="1"/>
    </xf>
    <xf numFmtId="4" fontId="47" fillId="0" borderId="0" xfId="255" applyAlignment="1">
      <alignment horizontal="right"/>
    </xf>
    <xf numFmtId="164" fontId="52" fillId="0" borderId="0" xfId="0" applyNumberFormat="1" applyFont="1" applyAlignment="1">
      <alignment horizontal="left" vertical="top" wrapText="1"/>
    </xf>
    <xf numFmtId="0" fontId="53" fillId="0" borderId="0" xfId="0" applyNumberFormat="1" applyFont="1" applyAlignment="1">
      <alignment horizontal="left" vertical="top" wrapText="1"/>
    </xf>
    <xf numFmtId="167" fontId="26" fillId="0" borderId="0" xfId="217" applyNumberFormat="1" applyFont="1" applyFill="1" applyBorder="1" applyAlignment="1">
      <alignment horizontal="right" vertical="top"/>
    </xf>
    <xf numFmtId="0" fontId="0" fillId="0" borderId="0" xfId="0" applyNumberFormat="1" applyFont="1" applyAlignment="1">
      <alignment horizontal="left" vertical="top" wrapText="1"/>
    </xf>
    <xf numFmtId="4" fontId="26" fillId="0" borderId="0" xfId="0" applyNumberFormat="1" applyFont="1" applyFill="1" applyAlignment="1" applyProtection="1">
      <protection locked="0"/>
    </xf>
    <xf numFmtId="0" fontId="27" fillId="0" borderId="0" xfId="0" applyNumberFormat="1" applyFont="1" applyAlignment="1"/>
    <xf numFmtId="0" fontId="3" fillId="0" borderId="0" xfId="0" applyNumberFormat="1" applyFont="1" applyAlignment="1">
      <alignment horizontal="left" vertical="top" wrapText="1"/>
    </xf>
    <xf numFmtId="4" fontId="0" fillId="0" borderId="14" xfId="0" applyBorder="1" applyAlignment="1">
      <alignment horizontal="right" indent="1"/>
    </xf>
    <xf numFmtId="165" fontId="0" fillId="0" borderId="14" xfId="0" applyNumberFormat="1" applyBorder="1" applyAlignment="1">
      <alignment horizontal="left" wrapText="1"/>
    </xf>
    <xf numFmtId="4" fontId="47" fillId="0" borderId="14" xfId="255" applyBorder="1" applyAlignment="1">
      <alignment horizontal="right"/>
    </xf>
    <xf numFmtId="0" fontId="0" fillId="0" borderId="15" xfId="0" applyNumberFormat="1" applyFont="1" applyBorder="1" applyAlignment="1">
      <alignment horizontal="left" vertical="top" wrapText="1"/>
    </xf>
    <xf numFmtId="4" fontId="47" fillId="0" borderId="15" xfId="255" applyBorder="1" applyAlignment="1">
      <alignment horizontal="right"/>
    </xf>
    <xf numFmtId="4" fontId="0" fillId="0" borderId="16" xfId="0" applyBorder="1" applyAlignment="1">
      <alignment horizontal="left" vertical="top" wrapText="1"/>
    </xf>
    <xf numFmtId="164" fontId="33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right"/>
    </xf>
    <xf numFmtId="4" fontId="35" fillId="0" borderId="0" xfId="0" applyNumberFormat="1" applyFont="1" applyAlignment="1"/>
    <xf numFmtId="0" fontId="0" fillId="0" borderId="0" xfId="0" applyNumberFormat="1" applyAlignment="1"/>
    <xf numFmtId="0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right"/>
    </xf>
    <xf numFmtId="0" fontId="52" fillId="0" borderId="0" xfId="0" applyNumberFormat="1" applyFont="1" applyAlignment="1">
      <alignment vertical="top" wrapText="1"/>
    </xf>
    <xf numFmtId="4" fontId="35" fillId="0" borderId="0" xfId="0" applyNumberFormat="1" applyFont="1" applyAlignment="1">
      <alignment horizontal="right"/>
    </xf>
    <xf numFmtId="4" fontId="54" fillId="0" borderId="0" xfId="319" applyNumberFormat="1" applyFont="1" applyAlignment="1">
      <alignment horizontal="right"/>
    </xf>
    <xf numFmtId="0" fontId="34" fillId="0" borderId="0" xfId="0" applyNumberFormat="1" applyFont="1" applyAlignment="1">
      <alignment horizontal="left" vertical="top" wrapText="1"/>
    </xf>
    <xf numFmtId="3" fontId="20" fillId="0" borderId="0" xfId="0" applyNumberFormat="1" applyFont="1" applyAlignment="1">
      <alignment horizontal="left" indent="1"/>
    </xf>
    <xf numFmtId="164" fontId="52" fillId="0" borderId="0" xfId="0" applyNumberFormat="1" applyFont="1" applyAlignment="1">
      <alignment horizontal="right" vertical="top"/>
    </xf>
    <xf numFmtId="4" fontId="52" fillId="0" borderId="0" xfId="333" applyNumberFormat="1" applyFont="1" applyAlignment="1">
      <alignment vertical="top" wrapText="1"/>
    </xf>
    <xf numFmtId="49" fontId="52" fillId="0" borderId="0" xfId="0" applyNumberFormat="1" applyFont="1" applyAlignment="1">
      <alignment horizontal="right"/>
    </xf>
    <xf numFmtId="3" fontId="52" fillId="0" borderId="0" xfId="356" applyNumberFormat="1" applyFont="1" applyAlignment="1">
      <alignment horizontal="left" indent="1"/>
    </xf>
    <xf numFmtId="4" fontId="55" fillId="0" borderId="0" xfId="319" applyNumberFormat="1" applyFont="1" applyAlignment="1">
      <alignment horizontal="right"/>
    </xf>
    <xf numFmtId="0" fontId="53" fillId="0" borderId="0" xfId="0" applyNumberFormat="1" applyFont="1" applyAlignment="1"/>
    <xf numFmtId="164" fontId="56" fillId="0" borderId="0" xfId="0" applyNumberFormat="1" applyFont="1" applyAlignment="1">
      <alignment horizontal="left" vertical="top"/>
    </xf>
    <xf numFmtId="0" fontId="52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wrapText="1"/>
    </xf>
    <xf numFmtId="1" fontId="21" fillId="0" borderId="0" xfId="0" applyNumberFormat="1" applyFont="1" applyAlignment="1">
      <alignment horizontal="left" indent="1"/>
    </xf>
    <xf numFmtId="4" fontId="45" fillId="0" borderId="0" xfId="221" applyFont="1">
      <alignment horizontal="right" vertical="top" wrapText="1"/>
    </xf>
    <xf numFmtId="4" fontId="51" fillId="24" borderId="0" xfId="534" quotePrefix="1" applyNumberFormat="1" applyFont="1" applyFill="1">
      <alignment horizontal="left" vertical="top"/>
    </xf>
    <xf numFmtId="4" fontId="51" fillId="24" borderId="0" xfId="534" applyNumberFormat="1" applyFont="1">
      <alignment horizontal="left" vertical="top"/>
    </xf>
    <xf numFmtId="4" fontId="51" fillId="24" borderId="0" xfId="534" applyNumberFormat="1" applyFont="1" applyFill="1">
      <alignment horizontal="left" vertical="top"/>
    </xf>
    <xf numFmtId="165" fontId="52" fillId="24" borderId="0" xfId="534" applyNumberFormat="1" applyFont="1" applyFill="1">
      <alignment horizontal="left" vertical="top"/>
    </xf>
    <xf numFmtId="164" fontId="4" fillId="0" borderId="0" xfId="222" applyNumberFormat="1">
      <alignment horizontal="right" vertical="top" wrapText="1"/>
    </xf>
    <xf numFmtId="4" fontId="4" fillId="0" borderId="0" xfId="222">
      <alignment horizontal="right" vertical="top" wrapText="1"/>
    </xf>
    <xf numFmtId="4" fontId="36" fillId="0" borderId="0" xfId="256">
      <alignment horizontal="right" vertical="top"/>
    </xf>
    <xf numFmtId="164" fontId="57" fillId="0" borderId="0" xfId="222" applyNumberFormat="1" applyFont="1">
      <alignment horizontal="right" vertical="top" wrapText="1"/>
    </xf>
    <xf numFmtId="4" fontId="51" fillId="24" borderId="0" xfId="534" applyNumberFormat="1" applyFont="1" applyFill="1" applyAlignment="1">
      <alignment horizontal="left" vertical="top"/>
    </xf>
    <xf numFmtId="4" fontId="58" fillId="24" borderId="0" xfId="255" applyFont="1" applyFill="1">
      <alignment horizontal="right" vertical="top"/>
    </xf>
    <xf numFmtId="4" fontId="52" fillId="0" borderId="0" xfId="221" applyFont="1">
      <alignment horizontal="right" vertical="top" wrapText="1"/>
    </xf>
    <xf numFmtId="164" fontId="52" fillId="0" borderId="16" xfId="221" applyNumberFormat="1" applyFont="1" applyBorder="1">
      <alignment horizontal="right" vertical="top" wrapText="1"/>
    </xf>
    <xf numFmtId="4" fontId="52" fillId="0" borderId="16" xfId="221" applyFont="1" applyBorder="1">
      <alignment horizontal="right" vertical="top" wrapText="1"/>
    </xf>
    <xf numFmtId="4" fontId="52" fillId="0" borderId="16" xfId="0" applyFont="1" applyBorder="1" applyAlignment="1">
      <alignment horizontal="left" vertical="top" wrapText="1"/>
    </xf>
    <xf numFmtId="4" fontId="52" fillId="0" borderId="16" xfId="0" applyFont="1" applyBorder="1" applyAlignment="1">
      <alignment horizontal="right" vertical="top" indent="1"/>
    </xf>
    <xf numFmtId="165" fontId="52" fillId="0" borderId="16" xfId="0" applyNumberFormat="1" applyFont="1" applyBorder="1">
      <alignment horizontal="left" vertical="top" wrapText="1"/>
    </xf>
    <xf numFmtId="4" fontId="58" fillId="0" borderId="16" xfId="255" applyFont="1" applyBorder="1">
      <alignment horizontal="right" vertical="top"/>
    </xf>
    <xf numFmtId="164" fontId="52" fillId="0" borderId="0" xfId="221" applyNumberFormat="1" applyFont="1">
      <alignment horizontal="right" vertical="top" wrapText="1"/>
    </xf>
    <xf numFmtId="4" fontId="52" fillId="0" borderId="0" xfId="0" applyFont="1" applyAlignment="1">
      <alignment horizontal="left" vertical="top" wrapText="1"/>
    </xf>
    <xf numFmtId="4" fontId="52" fillId="0" borderId="0" xfId="0" applyFont="1" applyAlignment="1">
      <alignment horizontal="right" vertical="top" indent="1"/>
    </xf>
    <xf numFmtId="165" fontId="52" fillId="0" borderId="0" xfId="0" applyNumberFormat="1" applyFont="1">
      <alignment horizontal="left" vertical="top" wrapText="1"/>
    </xf>
    <xf numFmtId="4" fontId="58" fillId="0" borderId="0" xfId="255" applyFont="1">
      <alignment horizontal="right" vertical="top"/>
    </xf>
    <xf numFmtId="4" fontId="52" fillId="0" borderId="0" xfId="0" applyFont="1">
      <alignment horizontal="left" vertical="top" wrapText="1"/>
    </xf>
    <xf numFmtId="164" fontId="52" fillId="0" borderId="15" xfId="221" applyNumberFormat="1" applyFont="1" applyBorder="1">
      <alignment horizontal="right" vertical="top" wrapText="1"/>
    </xf>
    <xf numFmtId="4" fontId="52" fillId="0" borderId="15" xfId="221" applyFont="1" applyBorder="1">
      <alignment horizontal="right" vertical="top" wrapText="1"/>
    </xf>
    <xf numFmtId="4" fontId="52" fillId="0" borderId="15" xfId="0" applyFont="1" applyBorder="1" applyAlignment="1">
      <alignment horizontal="left" vertical="top" wrapText="1"/>
    </xf>
    <xf numFmtId="4" fontId="52" fillId="0" borderId="15" xfId="0" applyFont="1" applyBorder="1" applyAlignment="1">
      <alignment horizontal="right" vertical="top" indent="1"/>
    </xf>
    <xf numFmtId="165" fontId="52" fillId="0" borderId="15" xfId="0" applyNumberFormat="1" applyFont="1" applyBorder="1">
      <alignment horizontal="left" vertical="top" wrapText="1"/>
    </xf>
    <xf numFmtId="4" fontId="58" fillId="0" borderId="15" xfId="255" applyFont="1" applyBorder="1">
      <alignment horizontal="right" vertical="top"/>
    </xf>
    <xf numFmtId="4" fontId="52" fillId="0" borderId="0" xfId="0" applyFont="1" applyBorder="1">
      <alignment horizontal="left" vertical="top" wrapText="1"/>
    </xf>
    <xf numFmtId="4" fontId="51" fillId="24" borderId="0" xfId="534" quotePrefix="1" applyNumberFormat="1" applyFont="1">
      <alignment horizontal="left" vertical="top"/>
    </xf>
    <xf numFmtId="165" fontId="52" fillId="24" borderId="0" xfId="534" applyNumberFormat="1" applyFont="1">
      <alignment horizontal="left" vertical="top"/>
    </xf>
    <xf numFmtId="4" fontId="53" fillId="0" borderId="0" xfId="221" applyFont="1">
      <alignment horizontal="right" vertical="top" wrapText="1"/>
    </xf>
    <xf numFmtId="4" fontId="53" fillId="0" borderId="0" xfId="0" applyFont="1">
      <alignment horizontal="left" vertical="top" wrapText="1"/>
    </xf>
    <xf numFmtId="164" fontId="53" fillId="0" borderId="16" xfId="221" applyNumberFormat="1" applyFont="1" applyBorder="1">
      <alignment horizontal="right" vertical="top" wrapText="1"/>
    </xf>
    <xf numFmtId="4" fontId="53" fillId="0" borderId="16" xfId="221" applyFont="1" applyBorder="1">
      <alignment horizontal="right" vertical="top" wrapText="1"/>
    </xf>
    <xf numFmtId="4" fontId="53" fillId="0" borderId="16" xfId="0" applyFont="1" applyBorder="1">
      <alignment horizontal="left" vertical="top" wrapText="1"/>
    </xf>
    <xf numFmtId="4" fontId="53" fillId="0" borderId="16" xfId="0" applyFont="1" applyBorder="1" applyAlignment="1">
      <alignment horizontal="right" vertical="top" indent="1"/>
    </xf>
    <xf numFmtId="165" fontId="53" fillId="0" borderId="16" xfId="0" applyNumberFormat="1" applyFont="1" applyBorder="1">
      <alignment horizontal="left" vertical="top" wrapText="1"/>
    </xf>
    <xf numFmtId="164" fontId="53" fillId="0" borderId="0" xfId="221" applyNumberFormat="1" applyFont="1">
      <alignment horizontal="right" vertical="top" wrapText="1"/>
    </xf>
    <xf numFmtId="164" fontId="4" fillId="0" borderId="0" xfId="221" applyNumberFormat="1" applyFont="1">
      <alignment horizontal="right" vertical="top" wrapText="1"/>
    </xf>
    <xf numFmtId="4" fontId="4" fillId="0" borderId="0" xfId="221" applyFont="1">
      <alignment horizontal="right" vertical="top" wrapText="1"/>
    </xf>
    <xf numFmtId="4" fontId="36" fillId="0" borderId="0" xfId="255" applyFont="1">
      <alignment horizontal="right" vertical="top"/>
    </xf>
    <xf numFmtId="4" fontId="59" fillId="0" borderId="0" xfId="0" applyFont="1" applyAlignment="1">
      <alignment horizontal="right"/>
    </xf>
    <xf numFmtId="4" fontId="0" fillId="0" borderId="0" xfId="0" applyAlignment="1">
      <alignment horizontal="center"/>
    </xf>
    <xf numFmtId="165" fontId="0" fillId="0" borderId="0" xfId="0" applyNumberFormat="1" applyAlignment="1">
      <alignment horizontal="center" wrapText="1"/>
    </xf>
    <xf numFmtId="4" fontId="53" fillId="0" borderId="0" xfId="0" applyFont="1" applyAlignment="1">
      <alignment horizontal="right" vertical="top" indent="1"/>
    </xf>
    <xf numFmtId="165" fontId="53" fillId="0" borderId="0" xfId="0" applyNumberFormat="1" applyFont="1">
      <alignment horizontal="left" vertical="top" wrapText="1"/>
    </xf>
    <xf numFmtId="164" fontId="53" fillId="0" borderId="15" xfId="221" applyNumberFormat="1" applyFont="1" applyBorder="1">
      <alignment horizontal="right" vertical="top" wrapText="1"/>
    </xf>
    <xf numFmtId="4" fontId="53" fillId="0" borderId="15" xfId="221" applyFont="1" applyBorder="1">
      <alignment horizontal="right" vertical="top" wrapText="1"/>
    </xf>
    <xf numFmtId="4" fontId="53" fillId="0" borderId="15" xfId="0" applyFont="1" applyBorder="1">
      <alignment horizontal="left" vertical="top" wrapText="1"/>
    </xf>
    <xf numFmtId="4" fontId="53" fillId="0" borderId="15" xfId="0" applyFont="1" applyBorder="1" applyAlignment="1">
      <alignment horizontal="right" vertical="top" indent="1"/>
    </xf>
    <xf numFmtId="165" fontId="53" fillId="0" borderId="15" xfId="0" applyNumberFormat="1" applyFont="1" applyBorder="1">
      <alignment horizontal="left" vertical="top" wrapText="1"/>
    </xf>
    <xf numFmtId="4" fontId="45" fillId="0" borderId="14" xfId="221" applyBorder="1" applyAlignment="1">
      <alignment horizontal="right" vertical="top" indent="1"/>
    </xf>
    <xf numFmtId="4" fontId="0" fillId="0" borderId="14" xfId="0" applyBorder="1">
      <alignment horizontal="left" vertical="top" wrapText="1"/>
    </xf>
    <xf numFmtId="4" fontId="45" fillId="0" borderId="14" xfId="221" applyBorder="1">
      <alignment horizontal="right" vertical="top" wrapText="1"/>
    </xf>
    <xf numFmtId="4" fontId="45" fillId="0" borderId="0" xfId="223">
      <alignment horizontal="right" vertical="top" wrapText="1"/>
    </xf>
    <xf numFmtId="4" fontId="47" fillId="0" borderId="0" xfId="257">
      <alignment horizontal="right" vertical="top"/>
    </xf>
    <xf numFmtId="164" fontId="45" fillId="0" borderId="0" xfId="223" applyNumberFormat="1">
      <alignment horizontal="right" vertical="top" wrapText="1"/>
    </xf>
    <xf numFmtId="4" fontId="59" fillId="0" borderId="0" xfId="355" applyNumberFormat="1" applyFont="1"/>
    <xf numFmtId="0" fontId="52" fillId="0" borderId="0" xfId="369" applyFont="1" applyAlignment="1">
      <alignment wrapText="1"/>
    </xf>
    <xf numFmtId="0" fontId="52" fillId="0" borderId="0" xfId="0" applyNumberFormat="1" applyFont="1">
      <alignment horizontal="left" vertical="top" wrapText="1"/>
    </xf>
    <xf numFmtId="172" fontId="3" fillId="0" borderId="0" xfId="0" applyNumberFormat="1" applyFont="1">
      <alignment horizontal="left" vertical="top" wrapText="1"/>
    </xf>
    <xf numFmtId="4" fontId="45" fillId="0" borderId="0" xfId="222" applyFont="1">
      <alignment horizontal="right" vertical="top" wrapText="1"/>
    </xf>
    <xf numFmtId="0" fontId="3" fillId="0" borderId="0" xfId="319" applyFont="1" applyAlignment="1">
      <alignment horizontal="left" vertical="top" wrapText="1"/>
    </xf>
    <xf numFmtId="4" fontId="48" fillId="0" borderId="0" xfId="259" applyFont="1">
      <alignment horizontal="left" vertical="top"/>
    </xf>
    <xf numFmtId="4" fontId="48" fillId="0" borderId="0" xfId="259" quotePrefix="1" applyFont="1">
      <alignment horizontal="left" vertical="top"/>
    </xf>
    <xf numFmtId="4" fontId="47" fillId="0" borderId="0" xfId="256" applyFont="1">
      <alignment horizontal="right" vertical="top"/>
    </xf>
    <xf numFmtId="0" fontId="20" fillId="0" borderId="0" xfId="0" applyNumberFormat="1" applyFont="1" applyAlignment="1">
      <alignment wrapText="1"/>
    </xf>
    <xf numFmtId="1" fontId="43" fillId="0" borderId="0" xfId="0" applyNumberFormat="1" applyFont="1" applyAlignment="1">
      <alignment horizontal="left" indent="1"/>
    </xf>
    <xf numFmtId="4" fontId="35" fillId="0" borderId="0" xfId="0" applyFont="1" applyAlignment="1"/>
    <xf numFmtId="164" fontId="45" fillId="0" borderId="0" xfId="222" applyNumberFormat="1" applyFont="1">
      <alignment horizontal="right" vertical="top" wrapText="1"/>
    </xf>
    <xf numFmtId="4" fontId="60" fillId="0" borderId="0" xfId="0" applyFont="1">
      <alignment horizontal="left" vertical="top" wrapText="1"/>
    </xf>
    <xf numFmtId="0" fontId="44" fillId="0" borderId="0" xfId="0" applyNumberFormat="1" applyFont="1" applyAlignment="1">
      <alignment vertical="top" wrapText="1"/>
    </xf>
    <xf numFmtId="1" fontId="0" fillId="0" borderId="0" xfId="0" applyNumberFormat="1" applyAlignment="1"/>
    <xf numFmtId="2" fontId="35" fillId="0" borderId="0" xfId="0" applyNumberFormat="1" applyFont="1" applyAlignment="1"/>
    <xf numFmtId="2" fontId="42" fillId="0" borderId="0" xfId="0" applyNumberFormat="1" applyFont="1" applyAlignment="1"/>
    <xf numFmtId="164" fontId="45" fillId="0" borderId="16" xfId="221" applyNumberFormat="1" applyBorder="1">
      <alignment horizontal="right" vertical="top" wrapText="1"/>
    </xf>
    <xf numFmtId="4" fontId="45" fillId="0" borderId="16" xfId="221" applyBorder="1">
      <alignment horizontal="right" vertical="top" wrapText="1"/>
    </xf>
    <xf numFmtId="0" fontId="3" fillId="0" borderId="16" xfId="319" applyFont="1" applyBorder="1" applyAlignment="1">
      <alignment horizontal="left" vertical="top" wrapText="1"/>
    </xf>
    <xf numFmtId="164" fontId="45" fillId="0" borderId="14" xfId="221" applyNumberFormat="1" applyBorder="1">
      <alignment horizontal="right" vertical="top" wrapText="1"/>
    </xf>
    <xf numFmtId="0" fontId="3" fillId="0" borderId="14" xfId="319" applyFont="1" applyBorder="1" applyAlignment="1">
      <alignment horizontal="left" vertical="top" wrapText="1"/>
    </xf>
    <xf numFmtId="4" fontId="58" fillId="0" borderId="14" xfId="255" applyFont="1" applyBorder="1">
      <alignment horizontal="right" vertical="top"/>
    </xf>
    <xf numFmtId="4" fontId="3" fillId="0" borderId="0" xfId="0" applyFont="1" applyFill="1" applyBorder="1">
      <alignment horizontal="left" vertical="top" wrapText="1"/>
    </xf>
    <xf numFmtId="173" fontId="45" fillId="0" borderId="14" xfId="221" applyNumberFormat="1" applyBorder="1">
      <alignment horizontal="right" vertical="top" wrapText="1"/>
    </xf>
  </cellXfs>
  <cellStyles count="566">
    <cellStyle name="20 % – Poudarek1 2" xfId="1" xr:uid="{00000000-0005-0000-0000-000000000000}"/>
    <cellStyle name="20 % – Poudarek1 2 2" xfId="2" xr:uid="{00000000-0005-0000-0000-000001000000}"/>
    <cellStyle name="20 % – Poudarek1 2 3" xfId="3" xr:uid="{00000000-0005-0000-0000-000002000000}"/>
    <cellStyle name="20 % – Poudarek1 2 4" xfId="4" xr:uid="{00000000-0005-0000-0000-000003000000}"/>
    <cellStyle name="20 % – Poudarek1 3" xfId="5" xr:uid="{00000000-0005-0000-0000-000004000000}"/>
    <cellStyle name="20 % – Poudarek1 3 2" xfId="6" xr:uid="{00000000-0005-0000-0000-000005000000}"/>
    <cellStyle name="20 % – Poudarek1 3 3" xfId="7" xr:uid="{00000000-0005-0000-0000-000006000000}"/>
    <cellStyle name="20 % – Poudarek1 3 4" xfId="8" xr:uid="{00000000-0005-0000-0000-000007000000}"/>
    <cellStyle name="20 % – Poudarek1 4" xfId="9" xr:uid="{00000000-0005-0000-0000-000008000000}"/>
    <cellStyle name="20 % – Poudarek1 4 2" xfId="10" xr:uid="{00000000-0005-0000-0000-000009000000}"/>
    <cellStyle name="20 % – Poudarek1 4 3" xfId="11" xr:uid="{00000000-0005-0000-0000-00000A000000}"/>
    <cellStyle name="20 % – Poudarek1 4 4" xfId="12" xr:uid="{00000000-0005-0000-0000-00000B000000}"/>
    <cellStyle name="20 % – Poudarek2 2" xfId="13" xr:uid="{00000000-0005-0000-0000-00000C000000}"/>
    <cellStyle name="20 % – Poudarek2 2 2" xfId="14" xr:uid="{00000000-0005-0000-0000-00000D000000}"/>
    <cellStyle name="20 % – Poudarek2 2 3" xfId="15" xr:uid="{00000000-0005-0000-0000-00000E000000}"/>
    <cellStyle name="20 % – Poudarek2 2 4" xfId="16" xr:uid="{00000000-0005-0000-0000-00000F000000}"/>
    <cellStyle name="20 % – Poudarek2 3" xfId="17" xr:uid="{00000000-0005-0000-0000-000010000000}"/>
    <cellStyle name="20 % – Poudarek2 3 2" xfId="18" xr:uid="{00000000-0005-0000-0000-000011000000}"/>
    <cellStyle name="20 % – Poudarek2 3 3" xfId="19" xr:uid="{00000000-0005-0000-0000-000012000000}"/>
    <cellStyle name="20 % – Poudarek2 3 4" xfId="20" xr:uid="{00000000-0005-0000-0000-000013000000}"/>
    <cellStyle name="20 % – Poudarek2 4" xfId="21" xr:uid="{00000000-0005-0000-0000-000014000000}"/>
    <cellStyle name="20 % – Poudarek2 4 2" xfId="22" xr:uid="{00000000-0005-0000-0000-000015000000}"/>
    <cellStyle name="20 % – Poudarek2 4 3" xfId="23" xr:uid="{00000000-0005-0000-0000-000016000000}"/>
    <cellStyle name="20 % – Poudarek2 4 4" xfId="24" xr:uid="{00000000-0005-0000-0000-000017000000}"/>
    <cellStyle name="20 % – Poudarek3 2" xfId="25" xr:uid="{00000000-0005-0000-0000-000018000000}"/>
    <cellStyle name="20 % – Poudarek3 2 2" xfId="26" xr:uid="{00000000-0005-0000-0000-000019000000}"/>
    <cellStyle name="20 % – Poudarek3 2 3" xfId="27" xr:uid="{00000000-0005-0000-0000-00001A000000}"/>
    <cellStyle name="20 % – Poudarek3 2 4" xfId="28" xr:uid="{00000000-0005-0000-0000-00001B000000}"/>
    <cellStyle name="20 % – Poudarek3 3" xfId="29" xr:uid="{00000000-0005-0000-0000-00001C000000}"/>
    <cellStyle name="20 % – Poudarek3 3 2" xfId="30" xr:uid="{00000000-0005-0000-0000-00001D000000}"/>
    <cellStyle name="20 % – Poudarek3 3 3" xfId="31" xr:uid="{00000000-0005-0000-0000-00001E000000}"/>
    <cellStyle name="20 % – Poudarek3 3 4" xfId="32" xr:uid="{00000000-0005-0000-0000-00001F000000}"/>
    <cellStyle name="20 % – Poudarek3 4" xfId="33" xr:uid="{00000000-0005-0000-0000-000020000000}"/>
    <cellStyle name="20 % – Poudarek3 4 2" xfId="34" xr:uid="{00000000-0005-0000-0000-000021000000}"/>
    <cellStyle name="20 % – Poudarek3 4 3" xfId="35" xr:uid="{00000000-0005-0000-0000-000022000000}"/>
    <cellStyle name="20 % – Poudarek3 4 4" xfId="36" xr:uid="{00000000-0005-0000-0000-000023000000}"/>
    <cellStyle name="20 % – Poudarek4 2" xfId="37" xr:uid="{00000000-0005-0000-0000-000024000000}"/>
    <cellStyle name="20 % – Poudarek4 2 2" xfId="38" xr:uid="{00000000-0005-0000-0000-000025000000}"/>
    <cellStyle name="20 % – Poudarek4 2 3" xfId="39" xr:uid="{00000000-0005-0000-0000-000026000000}"/>
    <cellStyle name="20 % – Poudarek4 2 4" xfId="40" xr:uid="{00000000-0005-0000-0000-000027000000}"/>
    <cellStyle name="20 % – Poudarek4 3" xfId="41" xr:uid="{00000000-0005-0000-0000-000028000000}"/>
    <cellStyle name="20 % – Poudarek4 3 2" xfId="42" xr:uid="{00000000-0005-0000-0000-000029000000}"/>
    <cellStyle name="20 % – Poudarek4 3 3" xfId="43" xr:uid="{00000000-0005-0000-0000-00002A000000}"/>
    <cellStyle name="20 % – Poudarek4 3 4" xfId="44" xr:uid="{00000000-0005-0000-0000-00002B000000}"/>
    <cellStyle name="20 % – Poudarek4 4" xfId="45" xr:uid="{00000000-0005-0000-0000-00002C000000}"/>
    <cellStyle name="20 % – Poudarek4 4 2" xfId="46" xr:uid="{00000000-0005-0000-0000-00002D000000}"/>
    <cellStyle name="20 % – Poudarek4 4 3" xfId="47" xr:uid="{00000000-0005-0000-0000-00002E000000}"/>
    <cellStyle name="20 % – Poudarek4 4 4" xfId="48" xr:uid="{00000000-0005-0000-0000-00002F000000}"/>
    <cellStyle name="20 % – Poudarek5 2" xfId="49" xr:uid="{00000000-0005-0000-0000-000030000000}"/>
    <cellStyle name="20 % – Poudarek5 2 2" xfId="50" xr:uid="{00000000-0005-0000-0000-000031000000}"/>
    <cellStyle name="20 % – Poudarek5 2 3" xfId="51" xr:uid="{00000000-0005-0000-0000-000032000000}"/>
    <cellStyle name="20 % – Poudarek5 2 4" xfId="52" xr:uid="{00000000-0005-0000-0000-000033000000}"/>
    <cellStyle name="20 % – Poudarek5 3" xfId="53" xr:uid="{00000000-0005-0000-0000-000034000000}"/>
    <cellStyle name="20 % – Poudarek5 3 2" xfId="54" xr:uid="{00000000-0005-0000-0000-000035000000}"/>
    <cellStyle name="20 % – Poudarek5 3 3" xfId="55" xr:uid="{00000000-0005-0000-0000-000036000000}"/>
    <cellStyle name="20 % – Poudarek5 3 4" xfId="56" xr:uid="{00000000-0005-0000-0000-000037000000}"/>
    <cellStyle name="20 % – Poudarek5 4" xfId="57" xr:uid="{00000000-0005-0000-0000-000038000000}"/>
    <cellStyle name="20 % – Poudarek5 4 2" xfId="58" xr:uid="{00000000-0005-0000-0000-000039000000}"/>
    <cellStyle name="20 % – Poudarek5 4 3" xfId="59" xr:uid="{00000000-0005-0000-0000-00003A000000}"/>
    <cellStyle name="20 % – Poudarek5 4 4" xfId="60" xr:uid="{00000000-0005-0000-0000-00003B000000}"/>
    <cellStyle name="20 % – Poudarek6 2" xfId="61" xr:uid="{00000000-0005-0000-0000-00003C000000}"/>
    <cellStyle name="20 % – Poudarek6 2 2" xfId="62" xr:uid="{00000000-0005-0000-0000-00003D000000}"/>
    <cellStyle name="20 % – Poudarek6 2 3" xfId="63" xr:uid="{00000000-0005-0000-0000-00003E000000}"/>
    <cellStyle name="20 % – Poudarek6 2 4" xfId="64" xr:uid="{00000000-0005-0000-0000-00003F000000}"/>
    <cellStyle name="20 % – Poudarek6 3" xfId="65" xr:uid="{00000000-0005-0000-0000-000040000000}"/>
    <cellStyle name="20 % – Poudarek6 3 2" xfId="66" xr:uid="{00000000-0005-0000-0000-000041000000}"/>
    <cellStyle name="20 % – Poudarek6 3 3" xfId="67" xr:uid="{00000000-0005-0000-0000-000042000000}"/>
    <cellStyle name="20 % – Poudarek6 3 4" xfId="68" xr:uid="{00000000-0005-0000-0000-000043000000}"/>
    <cellStyle name="20 % – Poudarek6 4" xfId="69" xr:uid="{00000000-0005-0000-0000-000044000000}"/>
    <cellStyle name="20 % – Poudarek6 4 2" xfId="70" xr:uid="{00000000-0005-0000-0000-000045000000}"/>
    <cellStyle name="20 % – Poudarek6 4 3" xfId="71" xr:uid="{00000000-0005-0000-0000-000046000000}"/>
    <cellStyle name="20 % – Poudarek6 4 4" xfId="72" xr:uid="{00000000-0005-0000-0000-000047000000}"/>
    <cellStyle name="40 % – Poudarek1 2" xfId="73" xr:uid="{00000000-0005-0000-0000-000048000000}"/>
    <cellStyle name="40 % – Poudarek1 2 2" xfId="74" xr:uid="{00000000-0005-0000-0000-000049000000}"/>
    <cellStyle name="40 % – Poudarek1 2 3" xfId="75" xr:uid="{00000000-0005-0000-0000-00004A000000}"/>
    <cellStyle name="40 % – Poudarek1 2 4" xfId="76" xr:uid="{00000000-0005-0000-0000-00004B000000}"/>
    <cellStyle name="40 % – Poudarek1 3" xfId="77" xr:uid="{00000000-0005-0000-0000-00004C000000}"/>
    <cellStyle name="40 % – Poudarek1 3 2" xfId="78" xr:uid="{00000000-0005-0000-0000-00004D000000}"/>
    <cellStyle name="40 % – Poudarek1 3 3" xfId="79" xr:uid="{00000000-0005-0000-0000-00004E000000}"/>
    <cellStyle name="40 % – Poudarek1 3 4" xfId="80" xr:uid="{00000000-0005-0000-0000-00004F000000}"/>
    <cellStyle name="40 % – Poudarek1 4" xfId="81" xr:uid="{00000000-0005-0000-0000-000050000000}"/>
    <cellStyle name="40 % – Poudarek1 4 2" xfId="82" xr:uid="{00000000-0005-0000-0000-000051000000}"/>
    <cellStyle name="40 % – Poudarek1 4 3" xfId="83" xr:uid="{00000000-0005-0000-0000-000052000000}"/>
    <cellStyle name="40 % – Poudarek1 4 4" xfId="84" xr:uid="{00000000-0005-0000-0000-000053000000}"/>
    <cellStyle name="40 % – Poudarek2 2" xfId="85" xr:uid="{00000000-0005-0000-0000-000054000000}"/>
    <cellStyle name="40 % – Poudarek2 2 2" xfId="86" xr:uid="{00000000-0005-0000-0000-000055000000}"/>
    <cellStyle name="40 % – Poudarek2 2 3" xfId="87" xr:uid="{00000000-0005-0000-0000-000056000000}"/>
    <cellStyle name="40 % – Poudarek2 2 4" xfId="88" xr:uid="{00000000-0005-0000-0000-000057000000}"/>
    <cellStyle name="40 % – Poudarek2 3" xfId="89" xr:uid="{00000000-0005-0000-0000-000058000000}"/>
    <cellStyle name="40 % – Poudarek2 3 2" xfId="90" xr:uid="{00000000-0005-0000-0000-000059000000}"/>
    <cellStyle name="40 % – Poudarek2 3 3" xfId="91" xr:uid="{00000000-0005-0000-0000-00005A000000}"/>
    <cellStyle name="40 % – Poudarek2 3 4" xfId="92" xr:uid="{00000000-0005-0000-0000-00005B000000}"/>
    <cellStyle name="40 % – Poudarek2 4" xfId="93" xr:uid="{00000000-0005-0000-0000-00005C000000}"/>
    <cellStyle name="40 % – Poudarek2 4 2" xfId="94" xr:uid="{00000000-0005-0000-0000-00005D000000}"/>
    <cellStyle name="40 % – Poudarek2 4 3" xfId="95" xr:uid="{00000000-0005-0000-0000-00005E000000}"/>
    <cellStyle name="40 % – Poudarek2 4 4" xfId="96" xr:uid="{00000000-0005-0000-0000-00005F000000}"/>
    <cellStyle name="40 % – Poudarek3 2" xfId="97" xr:uid="{00000000-0005-0000-0000-000060000000}"/>
    <cellStyle name="40 % – Poudarek3 2 2" xfId="98" xr:uid="{00000000-0005-0000-0000-000061000000}"/>
    <cellStyle name="40 % – Poudarek3 2 3" xfId="99" xr:uid="{00000000-0005-0000-0000-000062000000}"/>
    <cellStyle name="40 % – Poudarek3 2 4" xfId="100" xr:uid="{00000000-0005-0000-0000-000063000000}"/>
    <cellStyle name="40 % – Poudarek3 3" xfId="101" xr:uid="{00000000-0005-0000-0000-000064000000}"/>
    <cellStyle name="40 % – Poudarek3 3 2" xfId="102" xr:uid="{00000000-0005-0000-0000-000065000000}"/>
    <cellStyle name="40 % – Poudarek3 3 3" xfId="103" xr:uid="{00000000-0005-0000-0000-000066000000}"/>
    <cellStyle name="40 % – Poudarek3 3 4" xfId="104" xr:uid="{00000000-0005-0000-0000-000067000000}"/>
    <cellStyle name="40 % – Poudarek3 4" xfId="105" xr:uid="{00000000-0005-0000-0000-000068000000}"/>
    <cellStyle name="40 % – Poudarek3 4 2" xfId="106" xr:uid="{00000000-0005-0000-0000-000069000000}"/>
    <cellStyle name="40 % – Poudarek3 4 3" xfId="107" xr:uid="{00000000-0005-0000-0000-00006A000000}"/>
    <cellStyle name="40 % – Poudarek3 4 4" xfId="108" xr:uid="{00000000-0005-0000-0000-00006B000000}"/>
    <cellStyle name="40 % – Poudarek4 2" xfId="109" xr:uid="{00000000-0005-0000-0000-00006C000000}"/>
    <cellStyle name="40 % – Poudarek4 2 2" xfId="110" xr:uid="{00000000-0005-0000-0000-00006D000000}"/>
    <cellStyle name="40 % – Poudarek4 2 3" xfId="111" xr:uid="{00000000-0005-0000-0000-00006E000000}"/>
    <cellStyle name="40 % – Poudarek4 2 4" xfId="112" xr:uid="{00000000-0005-0000-0000-00006F000000}"/>
    <cellStyle name="40 % – Poudarek4 3" xfId="113" xr:uid="{00000000-0005-0000-0000-000070000000}"/>
    <cellStyle name="40 % – Poudarek4 3 2" xfId="114" xr:uid="{00000000-0005-0000-0000-000071000000}"/>
    <cellStyle name="40 % – Poudarek4 3 3" xfId="115" xr:uid="{00000000-0005-0000-0000-000072000000}"/>
    <cellStyle name="40 % – Poudarek4 3 4" xfId="116" xr:uid="{00000000-0005-0000-0000-000073000000}"/>
    <cellStyle name="40 % – Poudarek4 4" xfId="117" xr:uid="{00000000-0005-0000-0000-000074000000}"/>
    <cellStyle name="40 % – Poudarek4 4 2" xfId="118" xr:uid="{00000000-0005-0000-0000-000075000000}"/>
    <cellStyle name="40 % – Poudarek4 4 3" xfId="119" xr:uid="{00000000-0005-0000-0000-000076000000}"/>
    <cellStyle name="40 % – Poudarek4 4 4" xfId="120" xr:uid="{00000000-0005-0000-0000-000077000000}"/>
    <cellStyle name="40 % – Poudarek5 2" xfId="121" xr:uid="{00000000-0005-0000-0000-000078000000}"/>
    <cellStyle name="40 % – Poudarek5 2 2" xfId="122" xr:uid="{00000000-0005-0000-0000-000079000000}"/>
    <cellStyle name="40 % – Poudarek5 2 3" xfId="123" xr:uid="{00000000-0005-0000-0000-00007A000000}"/>
    <cellStyle name="40 % – Poudarek5 2 4" xfId="124" xr:uid="{00000000-0005-0000-0000-00007B000000}"/>
    <cellStyle name="40 % – Poudarek5 3" xfId="125" xr:uid="{00000000-0005-0000-0000-00007C000000}"/>
    <cellStyle name="40 % – Poudarek5 3 2" xfId="126" xr:uid="{00000000-0005-0000-0000-00007D000000}"/>
    <cellStyle name="40 % – Poudarek5 3 3" xfId="127" xr:uid="{00000000-0005-0000-0000-00007E000000}"/>
    <cellStyle name="40 % – Poudarek5 3 4" xfId="128" xr:uid="{00000000-0005-0000-0000-00007F000000}"/>
    <cellStyle name="40 % – Poudarek5 4" xfId="129" xr:uid="{00000000-0005-0000-0000-000080000000}"/>
    <cellStyle name="40 % – Poudarek5 4 2" xfId="130" xr:uid="{00000000-0005-0000-0000-000081000000}"/>
    <cellStyle name="40 % – Poudarek5 4 3" xfId="131" xr:uid="{00000000-0005-0000-0000-000082000000}"/>
    <cellStyle name="40 % – Poudarek5 4 4" xfId="132" xr:uid="{00000000-0005-0000-0000-000083000000}"/>
    <cellStyle name="40 % – Poudarek6 2" xfId="133" xr:uid="{00000000-0005-0000-0000-000084000000}"/>
    <cellStyle name="40 % – Poudarek6 2 2" xfId="134" xr:uid="{00000000-0005-0000-0000-000085000000}"/>
    <cellStyle name="40 % – Poudarek6 2 3" xfId="135" xr:uid="{00000000-0005-0000-0000-000086000000}"/>
    <cellStyle name="40 % – Poudarek6 2 4" xfId="136" xr:uid="{00000000-0005-0000-0000-000087000000}"/>
    <cellStyle name="40 % – Poudarek6 3" xfId="137" xr:uid="{00000000-0005-0000-0000-000088000000}"/>
    <cellStyle name="40 % – Poudarek6 3 2" xfId="138" xr:uid="{00000000-0005-0000-0000-000089000000}"/>
    <cellStyle name="40 % – Poudarek6 3 3" xfId="139" xr:uid="{00000000-0005-0000-0000-00008A000000}"/>
    <cellStyle name="40 % – Poudarek6 3 4" xfId="140" xr:uid="{00000000-0005-0000-0000-00008B000000}"/>
    <cellStyle name="40 % – Poudarek6 4" xfId="141" xr:uid="{00000000-0005-0000-0000-00008C000000}"/>
    <cellStyle name="40 % – Poudarek6 4 2" xfId="142" xr:uid="{00000000-0005-0000-0000-00008D000000}"/>
    <cellStyle name="40 % – Poudarek6 4 3" xfId="143" xr:uid="{00000000-0005-0000-0000-00008E000000}"/>
    <cellStyle name="40 % – Poudarek6 4 4" xfId="144" xr:uid="{00000000-0005-0000-0000-00008F000000}"/>
    <cellStyle name="60 % – Poudarek1 2" xfId="145" xr:uid="{00000000-0005-0000-0000-000090000000}"/>
    <cellStyle name="60 % – Poudarek1 2 2" xfId="146" xr:uid="{00000000-0005-0000-0000-000091000000}"/>
    <cellStyle name="60 % – Poudarek1 2 3" xfId="147" xr:uid="{00000000-0005-0000-0000-000092000000}"/>
    <cellStyle name="60 % – Poudarek1 2 4" xfId="148" xr:uid="{00000000-0005-0000-0000-000093000000}"/>
    <cellStyle name="60 % – Poudarek1 3" xfId="149" xr:uid="{00000000-0005-0000-0000-000094000000}"/>
    <cellStyle name="60 % – Poudarek1 3 2" xfId="150" xr:uid="{00000000-0005-0000-0000-000095000000}"/>
    <cellStyle name="60 % – Poudarek1 3 3" xfId="151" xr:uid="{00000000-0005-0000-0000-000096000000}"/>
    <cellStyle name="60 % – Poudarek1 3 4" xfId="152" xr:uid="{00000000-0005-0000-0000-000097000000}"/>
    <cellStyle name="60 % – Poudarek1 4" xfId="153" xr:uid="{00000000-0005-0000-0000-000098000000}"/>
    <cellStyle name="60 % – Poudarek1 4 2" xfId="154" xr:uid="{00000000-0005-0000-0000-000099000000}"/>
    <cellStyle name="60 % – Poudarek1 4 3" xfId="155" xr:uid="{00000000-0005-0000-0000-00009A000000}"/>
    <cellStyle name="60 % – Poudarek1 4 4" xfId="156" xr:uid="{00000000-0005-0000-0000-00009B000000}"/>
    <cellStyle name="60 % – Poudarek2 2" xfId="157" xr:uid="{00000000-0005-0000-0000-00009C000000}"/>
    <cellStyle name="60 % – Poudarek2 2 2" xfId="158" xr:uid="{00000000-0005-0000-0000-00009D000000}"/>
    <cellStyle name="60 % – Poudarek2 2 3" xfId="159" xr:uid="{00000000-0005-0000-0000-00009E000000}"/>
    <cellStyle name="60 % – Poudarek2 2 4" xfId="160" xr:uid="{00000000-0005-0000-0000-00009F000000}"/>
    <cellStyle name="60 % – Poudarek2 3" xfId="161" xr:uid="{00000000-0005-0000-0000-0000A0000000}"/>
    <cellStyle name="60 % – Poudarek2 3 2" xfId="162" xr:uid="{00000000-0005-0000-0000-0000A1000000}"/>
    <cellStyle name="60 % – Poudarek2 3 3" xfId="163" xr:uid="{00000000-0005-0000-0000-0000A2000000}"/>
    <cellStyle name="60 % – Poudarek2 3 4" xfId="164" xr:uid="{00000000-0005-0000-0000-0000A3000000}"/>
    <cellStyle name="60 % – Poudarek2 4" xfId="165" xr:uid="{00000000-0005-0000-0000-0000A4000000}"/>
    <cellStyle name="60 % – Poudarek2 4 2" xfId="166" xr:uid="{00000000-0005-0000-0000-0000A5000000}"/>
    <cellStyle name="60 % – Poudarek2 4 3" xfId="167" xr:uid="{00000000-0005-0000-0000-0000A6000000}"/>
    <cellStyle name="60 % – Poudarek2 4 4" xfId="168" xr:uid="{00000000-0005-0000-0000-0000A7000000}"/>
    <cellStyle name="60 % – Poudarek3 2" xfId="169" xr:uid="{00000000-0005-0000-0000-0000A8000000}"/>
    <cellStyle name="60 % – Poudarek3 2 2" xfId="170" xr:uid="{00000000-0005-0000-0000-0000A9000000}"/>
    <cellStyle name="60 % – Poudarek3 2 3" xfId="171" xr:uid="{00000000-0005-0000-0000-0000AA000000}"/>
    <cellStyle name="60 % – Poudarek3 2 4" xfId="172" xr:uid="{00000000-0005-0000-0000-0000AB000000}"/>
    <cellStyle name="60 % – Poudarek3 3" xfId="173" xr:uid="{00000000-0005-0000-0000-0000AC000000}"/>
    <cellStyle name="60 % – Poudarek3 3 2" xfId="174" xr:uid="{00000000-0005-0000-0000-0000AD000000}"/>
    <cellStyle name="60 % – Poudarek3 3 3" xfId="175" xr:uid="{00000000-0005-0000-0000-0000AE000000}"/>
    <cellStyle name="60 % – Poudarek3 3 4" xfId="176" xr:uid="{00000000-0005-0000-0000-0000AF000000}"/>
    <cellStyle name="60 % – Poudarek3 4" xfId="177" xr:uid="{00000000-0005-0000-0000-0000B0000000}"/>
    <cellStyle name="60 % – Poudarek3 4 2" xfId="178" xr:uid="{00000000-0005-0000-0000-0000B1000000}"/>
    <cellStyle name="60 % – Poudarek3 4 3" xfId="179" xr:uid="{00000000-0005-0000-0000-0000B2000000}"/>
    <cellStyle name="60 % – Poudarek3 4 4" xfId="180" xr:uid="{00000000-0005-0000-0000-0000B3000000}"/>
    <cellStyle name="60 % – Poudarek4 2" xfId="181" xr:uid="{00000000-0005-0000-0000-0000B4000000}"/>
    <cellStyle name="60 % – Poudarek4 2 2" xfId="182" xr:uid="{00000000-0005-0000-0000-0000B5000000}"/>
    <cellStyle name="60 % – Poudarek4 2 3" xfId="183" xr:uid="{00000000-0005-0000-0000-0000B6000000}"/>
    <cellStyle name="60 % – Poudarek4 2 4" xfId="184" xr:uid="{00000000-0005-0000-0000-0000B7000000}"/>
    <cellStyle name="60 % – Poudarek4 3" xfId="185" xr:uid="{00000000-0005-0000-0000-0000B8000000}"/>
    <cellStyle name="60 % – Poudarek4 3 2" xfId="186" xr:uid="{00000000-0005-0000-0000-0000B9000000}"/>
    <cellStyle name="60 % – Poudarek4 3 3" xfId="187" xr:uid="{00000000-0005-0000-0000-0000BA000000}"/>
    <cellStyle name="60 % – Poudarek4 3 4" xfId="188" xr:uid="{00000000-0005-0000-0000-0000BB000000}"/>
    <cellStyle name="60 % – Poudarek4 4" xfId="189" xr:uid="{00000000-0005-0000-0000-0000BC000000}"/>
    <cellStyle name="60 % – Poudarek4 4 2" xfId="190" xr:uid="{00000000-0005-0000-0000-0000BD000000}"/>
    <cellStyle name="60 % – Poudarek4 4 3" xfId="191" xr:uid="{00000000-0005-0000-0000-0000BE000000}"/>
    <cellStyle name="60 % – Poudarek4 4 4" xfId="192" xr:uid="{00000000-0005-0000-0000-0000BF000000}"/>
    <cellStyle name="60 % – Poudarek5 2" xfId="193" xr:uid="{00000000-0005-0000-0000-0000C0000000}"/>
    <cellStyle name="60 % – Poudarek5 2 2" xfId="194" xr:uid="{00000000-0005-0000-0000-0000C1000000}"/>
    <cellStyle name="60 % – Poudarek5 2 3" xfId="195" xr:uid="{00000000-0005-0000-0000-0000C2000000}"/>
    <cellStyle name="60 % – Poudarek5 2 4" xfId="196" xr:uid="{00000000-0005-0000-0000-0000C3000000}"/>
    <cellStyle name="60 % – Poudarek5 3" xfId="197" xr:uid="{00000000-0005-0000-0000-0000C4000000}"/>
    <cellStyle name="60 % – Poudarek5 3 2" xfId="198" xr:uid="{00000000-0005-0000-0000-0000C5000000}"/>
    <cellStyle name="60 % – Poudarek5 3 3" xfId="199" xr:uid="{00000000-0005-0000-0000-0000C6000000}"/>
    <cellStyle name="60 % – Poudarek5 3 4" xfId="200" xr:uid="{00000000-0005-0000-0000-0000C7000000}"/>
    <cellStyle name="60 % – Poudarek5 4" xfId="201" xr:uid="{00000000-0005-0000-0000-0000C8000000}"/>
    <cellStyle name="60 % – Poudarek5 4 2" xfId="202" xr:uid="{00000000-0005-0000-0000-0000C9000000}"/>
    <cellStyle name="60 % – Poudarek5 4 3" xfId="203" xr:uid="{00000000-0005-0000-0000-0000CA000000}"/>
    <cellStyle name="60 % – Poudarek5 4 4" xfId="204" xr:uid="{00000000-0005-0000-0000-0000CB000000}"/>
    <cellStyle name="60 % – Poudarek6 2" xfId="205" xr:uid="{00000000-0005-0000-0000-0000CC000000}"/>
    <cellStyle name="60 % – Poudarek6 2 2" xfId="206" xr:uid="{00000000-0005-0000-0000-0000CD000000}"/>
    <cellStyle name="60 % – Poudarek6 2 3" xfId="207" xr:uid="{00000000-0005-0000-0000-0000CE000000}"/>
    <cellStyle name="60 % – Poudarek6 2 4" xfId="208" xr:uid="{00000000-0005-0000-0000-0000CF000000}"/>
    <cellStyle name="60 % – Poudarek6 3" xfId="209" xr:uid="{00000000-0005-0000-0000-0000D0000000}"/>
    <cellStyle name="60 % – Poudarek6 3 2" xfId="210" xr:uid="{00000000-0005-0000-0000-0000D1000000}"/>
    <cellStyle name="60 % – Poudarek6 3 3" xfId="211" xr:uid="{00000000-0005-0000-0000-0000D2000000}"/>
    <cellStyle name="60 % – Poudarek6 3 4" xfId="212" xr:uid="{00000000-0005-0000-0000-0000D3000000}"/>
    <cellStyle name="60 % – Poudarek6 4" xfId="213" xr:uid="{00000000-0005-0000-0000-0000D4000000}"/>
    <cellStyle name="60 % – Poudarek6 4 2" xfId="214" xr:uid="{00000000-0005-0000-0000-0000D5000000}"/>
    <cellStyle name="60 % – Poudarek6 4 3" xfId="215" xr:uid="{00000000-0005-0000-0000-0000D6000000}"/>
    <cellStyle name="60 % – Poudarek6 4 4" xfId="216" xr:uid="{00000000-0005-0000-0000-0000D7000000}"/>
    <cellStyle name="Comma_SKUPNO" xfId="217" xr:uid="{00000000-0005-0000-0000-0000D8000000}"/>
    <cellStyle name="Comma0" xfId="218" xr:uid="{00000000-0005-0000-0000-0000D9000000}"/>
    <cellStyle name="Currency0" xfId="219" xr:uid="{00000000-0005-0000-0000-0000DA000000}"/>
    <cellStyle name="Date" xfId="220" xr:uid="{00000000-0005-0000-0000-0000DB000000}"/>
    <cellStyle name="Desno" xfId="221" xr:uid="{00000000-0005-0000-0000-0000DC000000}"/>
    <cellStyle name="Desno 2" xfId="222" xr:uid="{00000000-0005-0000-0000-0000DD000000}"/>
    <cellStyle name="Desno 2 2" xfId="223" xr:uid="{00000000-0005-0000-0000-0000DE000000}"/>
    <cellStyle name="Desno 2 2 2" xfId="224" xr:uid="{00000000-0005-0000-0000-0000DF000000}"/>
    <cellStyle name="Dobro 2" xfId="225" xr:uid="{00000000-0005-0000-0000-0000E0000000}"/>
    <cellStyle name="Dobro 2 2" xfId="226" xr:uid="{00000000-0005-0000-0000-0000E1000000}"/>
    <cellStyle name="Dobro 2 3" xfId="227" xr:uid="{00000000-0005-0000-0000-0000E2000000}"/>
    <cellStyle name="Dobro 2 4" xfId="228" xr:uid="{00000000-0005-0000-0000-0000E3000000}"/>
    <cellStyle name="Dobro 3" xfId="229" xr:uid="{00000000-0005-0000-0000-0000E4000000}"/>
    <cellStyle name="Dobro 3 2" xfId="230" xr:uid="{00000000-0005-0000-0000-0000E5000000}"/>
    <cellStyle name="Dobro 3 3" xfId="231" xr:uid="{00000000-0005-0000-0000-0000E6000000}"/>
    <cellStyle name="Dobro 3 4" xfId="232" xr:uid="{00000000-0005-0000-0000-0000E7000000}"/>
    <cellStyle name="Dobro 4" xfId="233" xr:uid="{00000000-0005-0000-0000-0000E8000000}"/>
    <cellStyle name="Dobro 4 2" xfId="234" xr:uid="{00000000-0005-0000-0000-0000E9000000}"/>
    <cellStyle name="Dobro 4 3" xfId="235" xr:uid="{00000000-0005-0000-0000-0000EA000000}"/>
    <cellStyle name="Dobro 4 4" xfId="236" xr:uid="{00000000-0005-0000-0000-0000EB000000}"/>
    <cellStyle name="Element-delo" xfId="237" xr:uid="{00000000-0005-0000-0000-0000EC000000}"/>
    <cellStyle name="Excel Built-in Normal" xfId="238" xr:uid="{00000000-0005-0000-0000-0000ED000000}"/>
    <cellStyle name="Excel_BuiltIn_Naslov" xfId="239" xr:uid="{00000000-0005-0000-0000-0000EE000000}"/>
    <cellStyle name="Fixed" xfId="240" xr:uid="{00000000-0005-0000-0000-0000EF000000}"/>
    <cellStyle name="Heading 1" xfId="241" xr:uid="{00000000-0005-0000-0000-0000F0000000}"/>
    <cellStyle name="Heading 2" xfId="242" xr:uid="{00000000-0005-0000-0000-0000F1000000}"/>
    <cellStyle name="Izhod 2" xfId="243" xr:uid="{00000000-0005-0000-0000-0000F2000000}"/>
    <cellStyle name="Izhod 2 2" xfId="244" xr:uid="{00000000-0005-0000-0000-0000F3000000}"/>
    <cellStyle name="Izhod 2 3" xfId="245" xr:uid="{00000000-0005-0000-0000-0000F4000000}"/>
    <cellStyle name="Izhod 2 4" xfId="246" xr:uid="{00000000-0005-0000-0000-0000F5000000}"/>
    <cellStyle name="Izhod 3" xfId="247" xr:uid="{00000000-0005-0000-0000-0000F6000000}"/>
    <cellStyle name="Izhod 3 2" xfId="248" xr:uid="{00000000-0005-0000-0000-0000F7000000}"/>
    <cellStyle name="Izhod 3 3" xfId="249" xr:uid="{00000000-0005-0000-0000-0000F8000000}"/>
    <cellStyle name="Izhod 3 4" xfId="250" xr:uid="{00000000-0005-0000-0000-0000F9000000}"/>
    <cellStyle name="Izhod 4" xfId="251" xr:uid="{00000000-0005-0000-0000-0000FA000000}"/>
    <cellStyle name="Izhod 4 2" xfId="252" xr:uid="{00000000-0005-0000-0000-0000FB000000}"/>
    <cellStyle name="Izhod 4 3" xfId="253" xr:uid="{00000000-0005-0000-0000-0000FC000000}"/>
    <cellStyle name="Izhod 4 4" xfId="254" xr:uid="{00000000-0005-0000-0000-0000FD000000}"/>
    <cellStyle name="Izračuni" xfId="255" xr:uid="{00000000-0005-0000-0000-0000FE000000}"/>
    <cellStyle name="Izračuni 2" xfId="256" xr:uid="{00000000-0005-0000-0000-0000FF000000}"/>
    <cellStyle name="Izračuni 2 2" xfId="257" xr:uid="{00000000-0005-0000-0000-000000010000}"/>
    <cellStyle name="Izračuni 2 2 2" xfId="258" xr:uid="{00000000-0005-0000-0000-000001010000}"/>
    <cellStyle name="Krepko" xfId="259" xr:uid="{00000000-0005-0000-0000-000002010000}"/>
    <cellStyle name="Napis" xfId="260" xr:uid="{00000000-0005-0000-0000-000003010000}"/>
    <cellStyle name="Naslov 1 1" xfId="261" xr:uid="{00000000-0005-0000-0000-000004010000}"/>
    <cellStyle name="Naslov 1 2" xfId="262" xr:uid="{00000000-0005-0000-0000-000005010000}"/>
    <cellStyle name="Naslov 1 2 2" xfId="263" xr:uid="{00000000-0005-0000-0000-000006010000}"/>
    <cellStyle name="Naslov 1 2 3" xfId="264" xr:uid="{00000000-0005-0000-0000-000007010000}"/>
    <cellStyle name="Naslov 1 2 4" xfId="265" xr:uid="{00000000-0005-0000-0000-000008010000}"/>
    <cellStyle name="Naslov 1 3" xfId="266" xr:uid="{00000000-0005-0000-0000-000009010000}"/>
    <cellStyle name="Naslov 1 3 2" xfId="267" xr:uid="{00000000-0005-0000-0000-00000A010000}"/>
    <cellStyle name="Naslov 1 3 3" xfId="268" xr:uid="{00000000-0005-0000-0000-00000B010000}"/>
    <cellStyle name="Naslov 1 3 4" xfId="269" xr:uid="{00000000-0005-0000-0000-00000C010000}"/>
    <cellStyle name="Naslov 1 4" xfId="270" xr:uid="{00000000-0005-0000-0000-00000D010000}"/>
    <cellStyle name="Naslov 1 4 2" xfId="271" xr:uid="{00000000-0005-0000-0000-00000E010000}"/>
    <cellStyle name="Naslov 1 4 3" xfId="272" xr:uid="{00000000-0005-0000-0000-00000F010000}"/>
    <cellStyle name="Naslov 1 4 4" xfId="273" xr:uid="{00000000-0005-0000-0000-000010010000}"/>
    <cellStyle name="Naslov 2 2" xfId="274" xr:uid="{00000000-0005-0000-0000-000011010000}"/>
    <cellStyle name="Naslov 2 2 2" xfId="275" xr:uid="{00000000-0005-0000-0000-000012010000}"/>
    <cellStyle name="Naslov 2 2 3" xfId="276" xr:uid="{00000000-0005-0000-0000-000013010000}"/>
    <cellStyle name="Naslov 2 2 4" xfId="277" xr:uid="{00000000-0005-0000-0000-000014010000}"/>
    <cellStyle name="Naslov 2 3" xfId="278" xr:uid="{00000000-0005-0000-0000-000015010000}"/>
    <cellStyle name="Naslov 2 3 2" xfId="279" xr:uid="{00000000-0005-0000-0000-000016010000}"/>
    <cellStyle name="Naslov 2 3 3" xfId="280" xr:uid="{00000000-0005-0000-0000-000017010000}"/>
    <cellStyle name="Naslov 2 3 4" xfId="281" xr:uid="{00000000-0005-0000-0000-000018010000}"/>
    <cellStyle name="Naslov 2 4" xfId="282" xr:uid="{00000000-0005-0000-0000-000019010000}"/>
    <cellStyle name="Naslov 2 4 2" xfId="283" xr:uid="{00000000-0005-0000-0000-00001A010000}"/>
    <cellStyle name="Naslov 2 4 3" xfId="284" xr:uid="{00000000-0005-0000-0000-00001B010000}"/>
    <cellStyle name="Naslov 2 4 4" xfId="285" xr:uid="{00000000-0005-0000-0000-00001C010000}"/>
    <cellStyle name="Naslov 3 2" xfId="286" xr:uid="{00000000-0005-0000-0000-00001D010000}"/>
    <cellStyle name="Naslov 3 2 2" xfId="287" xr:uid="{00000000-0005-0000-0000-00001E010000}"/>
    <cellStyle name="Naslov 3 2 3" xfId="288" xr:uid="{00000000-0005-0000-0000-00001F010000}"/>
    <cellStyle name="Naslov 3 2 4" xfId="289" xr:uid="{00000000-0005-0000-0000-000020010000}"/>
    <cellStyle name="Naslov 3 3" xfId="290" xr:uid="{00000000-0005-0000-0000-000021010000}"/>
    <cellStyle name="Naslov 3 3 2" xfId="291" xr:uid="{00000000-0005-0000-0000-000022010000}"/>
    <cellStyle name="Naslov 3 3 3" xfId="292" xr:uid="{00000000-0005-0000-0000-000023010000}"/>
    <cellStyle name="Naslov 3 3 4" xfId="293" xr:uid="{00000000-0005-0000-0000-000024010000}"/>
    <cellStyle name="Naslov 3 4" xfId="294" xr:uid="{00000000-0005-0000-0000-000025010000}"/>
    <cellStyle name="Naslov 3 4 2" xfId="295" xr:uid="{00000000-0005-0000-0000-000026010000}"/>
    <cellStyle name="Naslov 3 4 3" xfId="296" xr:uid="{00000000-0005-0000-0000-000027010000}"/>
    <cellStyle name="Naslov 3 4 4" xfId="297" xr:uid="{00000000-0005-0000-0000-000028010000}"/>
    <cellStyle name="Naslov 4 2" xfId="298" xr:uid="{00000000-0005-0000-0000-000029010000}"/>
    <cellStyle name="Naslov 4 2 2" xfId="299" xr:uid="{00000000-0005-0000-0000-00002A010000}"/>
    <cellStyle name="Naslov 4 2 3" xfId="300" xr:uid="{00000000-0005-0000-0000-00002B010000}"/>
    <cellStyle name="Naslov 4 2 4" xfId="301" xr:uid="{00000000-0005-0000-0000-00002C010000}"/>
    <cellStyle name="Naslov 4 3" xfId="302" xr:uid="{00000000-0005-0000-0000-00002D010000}"/>
    <cellStyle name="Naslov 4 3 2" xfId="303" xr:uid="{00000000-0005-0000-0000-00002E010000}"/>
    <cellStyle name="Naslov 4 3 3" xfId="304" xr:uid="{00000000-0005-0000-0000-00002F010000}"/>
    <cellStyle name="Naslov 4 3 4" xfId="305" xr:uid="{00000000-0005-0000-0000-000030010000}"/>
    <cellStyle name="Naslov 4 4" xfId="306" xr:uid="{00000000-0005-0000-0000-000031010000}"/>
    <cellStyle name="Naslov 4 4 2" xfId="307" xr:uid="{00000000-0005-0000-0000-000032010000}"/>
    <cellStyle name="Naslov 4 4 3" xfId="308" xr:uid="{00000000-0005-0000-0000-000033010000}"/>
    <cellStyle name="Naslov 4 4 4" xfId="309" xr:uid="{00000000-0005-0000-0000-000034010000}"/>
    <cellStyle name="Naslov 5" xfId="310" xr:uid="{00000000-0005-0000-0000-000035010000}"/>
    <cellStyle name="Naslov 5 2" xfId="311" xr:uid="{00000000-0005-0000-0000-000036010000}"/>
    <cellStyle name="Naslov 6" xfId="312" xr:uid="{00000000-0005-0000-0000-000037010000}"/>
    <cellStyle name="Naslov 7" xfId="313" xr:uid="{00000000-0005-0000-0000-000038010000}"/>
    <cellStyle name="Navadno 10" xfId="314" xr:uid="{00000000-0005-0000-0000-000039010000}"/>
    <cellStyle name="Navadno 11" xfId="315" xr:uid="{00000000-0005-0000-0000-00003A010000}"/>
    <cellStyle name="Navadno 12" xfId="316" xr:uid="{00000000-0005-0000-0000-00003B010000}"/>
    <cellStyle name="Navadno 13" xfId="317" xr:uid="{00000000-0005-0000-0000-00003C010000}"/>
    <cellStyle name="Navadno 2" xfId="318" xr:uid="{00000000-0005-0000-0000-00003D010000}"/>
    <cellStyle name="Navadno 2 2" xfId="319" xr:uid="{00000000-0005-0000-0000-00003E010000}"/>
    <cellStyle name="Navadno 2 2 2" xfId="320" xr:uid="{00000000-0005-0000-0000-00003F010000}"/>
    <cellStyle name="Navadno 2 2 2 2" xfId="321" xr:uid="{00000000-0005-0000-0000-000040010000}"/>
    <cellStyle name="Navadno 2 2 2 3" xfId="322" xr:uid="{00000000-0005-0000-0000-000041010000}"/>
    <cellStyle name="Navadno 2 2 3" xfId="323" xr:uid="{00000000-0005-0000-0000-000042010000}"/>
    <cellStyle name="Navadno 2 2 3 2" xfId="324" xr:uid="{00000000-0005-0000-0000-000043010000}"/>
    <cellStyle name="Navadno 2 2 4" xfId="325" xr:uid="{00000000-0005-0000-0000-000044010000}"/>
    <cellStyle name="Navadno 2 3" xfId="326" xr:uid="{00000000-0005-0000-0000-000045010000}"/>
    <cellStyle name="Navadno 2 3 2" xfId="327" xr:uid="{00000000-0005-0000-0000-000046010000}"/>
    <cellStyle name="Navadno 2 3 3" xfId="328" xr:uid="{00000000-0005-0000-0000-000047010000}"/>
    <cellStyle name="Navadno 2 4" xfId="329" xr:uid="{00000000-0005-0000-0000-000048010000}"/>
    <cellStyle name="Navadno 2 5" xfId="330" xr:uid="{00000000-0005-0000-0000-000049010000}"/>
    <cellStyle name="Navadno 2_Sum" xfId="331" xr:uid="{00000000-0005-0000-0000-00004A010000}"/>
    <cellStyle name="Navadno 3" xfId="332" xr:uid="{00000000-0005-0000-0000-00004B010000}"/>
    <cellStyle name="Navadno 3 2" xfId="333" xr:uid="{00000000-0005-0000-0000-00004C010000}"/>
    <cellStyle name="Navadno 3 2 2" xfId="334" xr:uid="{00000000-0005-0000-0000-00004D010000}"/>
    <cellStyle name="Navadno 3 2 3" xfId="335" xr:uid="{00000000-0005-0000-0000-00004E010000}"/>
    <cellStyle name="Navadno 3 3" xfId="336" xr:uid="{00000000-0005-0000-0000-00004F010000}"/>
    <cellStyle name="Navadno 3 4" xfId="337" xr:uid="{00000000-0005-0000-0000-000050010000}"/>
    <cellStyle name="Navadno 3_Sum" xfId="338" xr:uid="{00000000-0005-0000-0000-000051010000}"/>
    <cellStyle name="Navadno 4" xfId="339" xr:uid="{00000000-0005-0000-0000-000052010000}"/>
    <cellStyle name="Navadno 4 2" xfId="340" xr:uid="{00000000-0005-0000-0000-000053010000}"/>
    <cellStyle name="Navadno 4 3" xfId="341" xr:uid="{00000000-0005-0000-0000-000054010000}"/>
    <cellStyle name="Navadno 5" xfId="342" xr:uid="{00000000-0005-0000-0000-000055010000}"/>
    <cellStyle name="Navadno 5 2" xfId="343" xr:uid="{00000000-0005-0000-0000-000056010000}"/>
    <cellStyle name="Navadno 5 2 2" xfId="344" xr:uid="{00000000-0005-0000-0000-000057010000}"/>
    <cellStyle name="Navadno 5 2 3" xfId="345" xr:uid="{00000000-0005-0000-0000-000058010000}"/>
    <cellStyle name="Navadno 5 3" xfId="346" xr:uid="{00000000-0005-0000-0000-000059010000}"/>
    <cellStyle name="Navadno 6" xfId="347" xr:uid="{00000000-0005-0000-0000-00005A010000}"/>
    <cellStyle name="Navadno 6 2" xfId="348" xr:uid="{00000000-0005-0000-0000-00005B010000}"/>
    <cellStyle name="Navadno 6 3" xfId="349" xr:uid="{00000000-0005-0000-0000-00005C010000}"/>
    <cellStyle name="Navadno 7" xfId="350" xr:uid="{00000000-0005-0000-0000-00005D010000}"/>
    <cellStyle name="Navadno 8" xfId="351" xr:uid="{00000000-0005-0000-0000-00005E010000}"/>
    <cellStyle name="Navadno 8 2" xfId="352" xr:uid="{00000000-0005-0000-0000-00005F010000}"/>
    <cellStyle name="Navadno 8 3" xfId="353" xr:uid="{00000000-0005-0000-0000-000060010000}"/>
    <cellStyle name="Navadno 9" xfId="354" xr:uid="{00000000-0005-0000-0000-000061010000}"/>
    <cellStyle name="Navadno_041114.13-popis" xfId="355" xr:uid="{00000000-0005-0000-0000-000062010000}"/>
    <cellStyle name="Navadno_071005_PopisPZI" xfId="356" xr:uid="{00000000-0005-0000-0000-000063010000}"/>
    <cellStyle name="Nevtralno 2" xfId="357" xr:uid="{00000000-0005-0000-0000-000064010000}"/>
    <cellStyle name="Nevtralno 2 2" xfId="358" xr:uid="{00000000-0005-0000-0000-000065010000}"/>
    <cellStyle name="Nevtralno 2 3" xfId="359" xr:uid="{00000000-0005-0000-0000-000066010000}"/>
    <cellStyle name="Nevtralno 2 4" xfId="360" xr:uid="{00000000-0005-0000-0000-000067010000}"/>
    <cellStyle name="Nevtralno 3" xfId="361" xr:uid="{00000000-0005-0000-0000-000068010000}"/>
    <cellStyle name="Nevtralno 3 2" xfId="362" xr:uid="{00000000-0005-0000-0000-000069010000}"/>
    <cellStyle name="Nevtralno 3 3" xfId="363" xr:uid="{00000000-0005-0000-0000-00006A010000}"/>
    <cellStyle name="Nevtralno 3 4" xfId="364" xr:uid="{00000000-0005-0000-0000-00006B010000}"/>
    <cellStyle name="Nevtralno 4" xfId="365" xr:uid="{00000000-0005-0000-0000-00006C010000}"/>
    <cellStyle name="Nevtralno 4 2" xfId="366" xr:uid="{00000000-0005-0000-0000-00006D010000}"/>
    <cellStyle name="Nevtralno 4 3" xfId="367" xr:uid="{00000000-0005-0000-0000-00006E010000}"/>
    <cellStyle name="Nevtralno 4 4" xfId="368" xr:uid="{00000000-0005-0000-0000-00006F010000}"/>
    <cellStyle name="Normal" xfId="0" builtinId="0"/>
    <cellStyle name="Normal 2" xfId="369" xr:uid="{00000000-0005-0000-0000-000071010000}"/>
    <cellStyle name="Normal 2 2" xfId="370" xr:uid="{00000000-0005-0000-0000-000072010000}"/>
    <cellStyle name="Normal 3" xfId="371" xr:uid="{00000000-0005-0000-0000-000073010000}"/>
    <cellStyle name="Normal 3 2" xfId="372" xr:uid="{00000000-0005-0000-0000-000074010000}"/>
    <cellStyle name="Normal-10" xfId="373" xr:uid="{00000000-0005-0000-0000-000075010000}"/>
    <cellStyle name="Odstotek 2" xfId="374" xr:uid="{00000000-0005-0000-0000-000076010000}"/>
    <cellStyle name="Opomba 2" xfId="375" xr:uid="{00000000-0005-0000-0000-000077010000}"/>
    <cellStyle name="Opomba 2 2" xfId="376" xr:uid="{00000000-0005-0000-0000-000078010000}"/>
    <cellStyle name="Opomba 2 3" xfId="377" xr:uid="{00000000-0005-0000-0000-000079010000}"/>
    <cellStyle name="Opomba 2 4" xfId="378" xr:uid="{00000000-0005-0000-0000-00007A010000}"/>
    <cellStyle name="Opomba 3" xfId="379" xr:uid="{00000000-0005-0000-0000-00007B010000}"/>
    <cellStyle name="Opomba 3 2" xfId="380" xr:uid="{00000000-0005-0000-0000-00007C010000}"/>
    <cellStyle name="Opomba 3 3" xfId="381" xr:uid="{00000000-0005-0000-0000-00007D010000}"/>
    <cellStyle name="Opomba 3 4" xfId="382" xr:uid="{00000000-0005-0000-0000-00007E010000}"/>
    <cellStyle name="Opomba 4" xfId="383" xr:uid="{00000000-0005-0000-0000-00007F010000}"/>
    <cellStyle name="Opomba 4 2" xfId="384" xr:uid="{00000000-0005-0000-0000-000080010000}"/>
    <cellStyle name="Opomba 4 3" xfId="385" xr:uid="{00000000-0005-0000-0000-000081010000}"/>
    <cellStyle name="Opomba 4 4" xfId="386" xr:uid="{00000000-0005-0000-0000-000082010000}"/>
    <cellStyle name="Opozorilo 2" xfId="387" xr:uid="{00000000-0005-0000-0000-000083010000}"/>
    <cellStyle name="Opozorilo 2 2" xfId="388" xr:uid="{00000000-0005-0000-0000-000084010000}"/>
    <cellStyle name="Opozorilo 2 3" xfId="389" xr:uid="{00000000-0005-0000-0000-000085010000}"/>
    <cellStyle name="Opozorilo 2 4" xfId="390" xr:uid="{00000000-0005-0000-0000-000086010000}"/>
    <cellStyle name="Opozorilo 3" xfId="391" xr:uid="{00000000-0005-0000-0000-000087010000}"/>
    <cellStyle name="Opozorilo 3 2" xfId="392" xr:uid="{00000000-0005-0000-0000-000088010000}"/>
    <cellStyle name="Opozorilo 3 3" xfId="393" xr:uid="{00000000-0005-0000-0000-000089010000}"/>
    <cellStyle name="Opozorilo 3 4" xfId="394" xr:uid="{00000000-0005-0000-0000-00008A010000}"/>
    <cellStyle name="Opozorilo 4" xfId="395" xr:uid="{00000000-0005-0000-0000-00008B010000}"/>
    <cellStyle name="Opozorilo 4 2" xfId="396" xr:uid="{00000000-0005-0000-0000-00008C010000}"/>
    <cellStyle name="Opozorilo 4 3" xfId="397" xr:uid="{00000000-0005-0000-0000-00008D010000}"/>
    <cellStyle name="Opozorilo 4 4" xfId="398" xr:uid="{00000000-0005-0000-0000-00008E010000}"/>
    <cellStyle name="Pojasnjevalno besedilo 2" xfId="399" xr:uid="{00000000-0005-0000-0000-00008F010000}"/>
    <cellStyle name="Pojasnjevalno besedilo 2 2" xfId="400" xr:uid="{00000000-0005-0000-0000-000090010000}"/>
    <cellStyle name="Pojasnjevalno besedilo 2 3" xfId="401" xr:uid="{00000000-0005-0000-0000-000091010000}"/>
    <cellStyle name="Pojasnjevalno besedilo 2 4" xfId="402" xr:uid="{00000000-0005-0000-0000-000092010000}"/>
    <cellStyle name="Pojasnjevalno besedilo 3" xfId="403" xr:uid="{00000000-0005-0000-0000-000093010000}"/>
    <cellStyle name="Pojasnjevalno besedilo 3 2" xfId="404" xr:uid="{00000000-0005-0000-0000-000094010000}"/>
    <cellStyle name="Pojasnjevalno besedilo 3 3" xfId="405" xr:uid="{00000000-0005-0000-0000-000095010000}"/>
    <cellStyle name="Pojasnjevalno besedilo 3 4" xfId="406" xr:uid="{00000000-0005-0000-0000-000096010000}"/>
    <cellStyle name="Pojasnjevalno besedilo 4" xfId="407" xr:uid="{00000000-0005-0000-0000-000097010000}"/>
    <cellStyle name="Pojasnjevalno besedilo 4 2" xfId="408" xr:uid="{00000000-0005-0000-0000-000098010000}"/>
    <cellStyle name="Pojasnjevalno besedilo 4 3" xfId="409" xr:uid="{00000000-0005-0000-0000-000099010000}"/>
    <cellStyle name="Pojasnjevalno besedilo 4 4" xfId="410" xr:uid="{00000000-0005-0000-0000-00009A010000}"/>
    <cellStyle name="Poudarek1 2" xfId="411" xr:uid="{00000000-0005-0000-0000-00009B010000}"/>
    <cellStyle name="Poudarek1 2 2" xfId="412" xr:uid="{00000000-0005-0000-0000-00009C010000}"/>
    <cellStyle name="Poudarek1 2 3" xfId="413" xr:uid="{00000000-0005-0000-0000-00009D010000}"/>
    <cellStyle name="Poudarek1 2 4" xfId="414" xr:uid="{00000000-0005-0000-0000-00009E010000}"/>
    <cellStyle name="Poudarek1 3" xfId="415" xr:uid="{00000000-0005-0000-0000-00009F010000}"/>
    <cellStyle name="Poudarek1 3 2" xfId="416" xr:uid="{00000000-0005-0000-0000-0000A0010000}"/>
    <cellStyle name="Poudarek1 3 3" xfId="417" xr:uid="{00000000-0005-0000-0000-0000A1010000}"/>
    <cellStyle name="Poudarek1 3 4" xfId="418" xr:uid="{00000000-0005-0000-0000-0000A2010000}"/>
    <cellStyle name="Poudarek1 4" xfId="419" xr:uid="{00000000-0005-0000-0000-0000A3010000}"/>
    <cellStyle name="Poudarek1 4 2" xfId="420" xr:uid="{00000000-0005-0000-0000-0000A4010000}"/>
    <cellStyle name="Poudarek1 4 3" xfId="421" xr:uid="{00000000-0005-0000-0000-0000A5010000}"/>
    <cellStyle name="Poudarek1 4 4" xfId="422" xr:uid="{00000000-0005-0000-0000-0000A6010000}"/>
    <cellStyle name="Poudarek2 2" xfId="423" xr:uid="{00000000-0005-0000-0000-0000A7010000}"/>
    <cellStyle name="Poudarek2 2 2" xfId="424" xr:uid="{00000000-0005-0000-0000-0000A8010000}"/>
    <cellStyle name="Poudarek2 2 3" xfId="425" xr:uid="{00000000-0005-0000-0000-0000A9010000}"/>
    <cellStyle name="Poudarek2 2 4" xfId="426" xr:uid="{00000000-0005-0000-0000-0000AA010000}"/>
    <cellStyle name="Poudarek2 3" xfId="427" xr:uid="{00000000-0005-0000-0000-0000AB010000}"/>
    <cellStyle name="Poudarek2 3 2" xfId="428" xr:uid="{00000000-0005-0000-0000-0000AC010000}"/>
    <cellStyle name="Poudarek2 3 3" xfId="429" xr:uid="{00000000-0005-0000-0000-0000AD010000}"/>
    <cellStyle name="Poudarek2 3 4" xfId="430" xr:uid="{00000000-0005-0000-0000-0000AE010000}"/>
    <cellStyle name="Poudarek2 4" xfId="431" xr:uid="{00000000-0005-0000-0000-0000AF010000}"/>
    <cellStyle name="Poudarek2 4 2" xfId="432" xr:uid="{00000000-0005-0000-0000-0000B0010000}"/>
    <cellStyle name="Poudarek2 4 3" xfId="433" xr:uid="{00000000-0005-0000-0000-0000B1010000}"/>
    <cellStyle name="Poudarek2 4 4" xfId="434" xr:uid="{00000000-0005-0000-0000-0000B2010000}"/>
    <cellStyle name="Poudarek3 2" xfId="435" xr:uid="{00000000-0005-0000-0000-0000B3010000}"/>
    <cellStyle name="Poudarek3 2 2" xfId="436" xr:uid="{00000000-0005-0000-0000-0000B4010000}"/>
    <cellStyle name="Poudarek3 2 3" xfId="437" xr:uid="{00000000-0005-0000-0000-0000B5010000}"/>
    <cellStyle name="Poudarek3 2 4" xfId="438" xr:uid="{00000000-0005-0000-0000-0000B6010000}"/>
    <cellStyle name="Poudarek3 3" xfId="439" xr:uid="{00000000-0005-0000-0000-0000B7010000}"/>
    <cellStyle name="Poudarek3 3 2" xfId="440" xr:uid="{00000000-0005-0000-0000-0000B8010000}"/>
    <cellStyle name="Poudarek3 3 3" xfId="441" xr:uid="{00000000-0005-0000-0000-0000B9010000}"/>
    <cellStyle name="Poudarek3 3 4" xfId="442" xr:uid="{00000000-0005-0000-0000-0000BA010000}"/>
    <cellStyle name="Poudarek3 4" xfId="443" xr:uid="{00000000-0005-0000-0000-0000BB010000}"/>
    <cellStyle name="Poudarek3 4 2" xfId="444" xr:uid="{00000000-0005-0000-0000-0000BC010000}"/>
    <cellStyle name="Poudarek3 4 3" xfId="445" xr:uid="{00000000-0005-0000-0000-0000BD010000}"/>
    <cellStyle name="Poudarek3 4 4" xfId="446" xr:uid="{00000000-0005-0000-0000-0000BE010000}"/>
    <cellStyle name="Poudarek4 2" xfId="447" xr:uid="{00000000-0005-0000-0000-0000BF010000}"/>
    <cellStyle name="Poudarek4 2 2" xfId="448" xr:uid="{00000000-0005-0000-0000-0000C0010000}"/>
    <cellStyle name="Poudarek4 2 3" xfId="449" xr:uid="{00000000-0005-0000-0000-0000C1010000}"/>
    <cellStyle name="Poudarek4 2 4" xfId="450" xr:uid="{00000000-0005-0000-0000-0000C2010000}"/>
    <cellStyle name="Poudarek4 3" xfId="451" xr:uid="{00000000-0005-0000-0000-0000C3010000}"/>
    <cellStyle name="Poudarek4 3 2" xfId="452" xr:uid="{00000000-0005-0000-0000-0000C4010000}"/>
    <cellStyle name="Poudarek4 3 3" xfId="453" xr:uid="{00000000-0005-0000-0000-0000C5010000}"/>
    <cellStyle name="Poudarek4 3 4" xfId="454" xr:uid="{00000000-0005-0000-0000-0000C6010000}"/>
    <cellStyle name="Poudarek4 4" xfId="455" xr:uid="{00000000-0005-0000-0000-0000C7010000}"/>
    <cellStyle name="Poudarek4 4 2" xfId="456" xr:uid="{00000000-0005-0000-0000-0000C8010000}"/>
    <cellStyle name="Poudarek4 4 3" xfId="457" xr:uid="{00000000-0005-0000-0000-0000C9010000}"/>
    <cellStyle name="Poudarek4 4 4" xfId="458" xr:uid="{00000000-0005-0000-0000-0000CA010000}"/>
    <cellStyle name="Poudarek5 2" xfId="459" xr:uid="{00000000-0005-0000-0000-0000CB010000}"/>
    <cellStyle name="Poudarek5 2 2" xfId="460" xr:uid="{00000000-0005-0000-0000-0000CC010000}"/>
    <cellStyle name="Poudarek5 2 3" xfId="461" xr:uid="{00000000-0005-0000-0000-0000CD010000}"/>
    <cellStyle name="Poudarek5 2 4" xfId="462" xr:uid="{00000000-0005-0000-0000-0000CE010000}"/>
    <cellStyle name="Poudarek5 3" xfId="463" xr:uid="{00000000-0005-0000-0000-0000CF010000}"/>
    <cellStyle name="Poudarek5 3 2" xfId="464" xr:uid="{00000000-0005-0000-0000-0000D0010000}"/>
    <cellStyle name="Poudarek5 3 3" xfId="465" xr:uid="{00000000-0005-0000-0000-0000D1010000}"/>
    <cellStyle name="Poudarek5 3 4" xfId="466" xr:uid="{00000000-0005-0000-0000-0000D2010000}"/>
    <cellStyle name="Poudarek5 4" xfId="467" xr:uid="{00000000-0005-0000-0000-0000D3010000}"/>
    <cellStyle name="Poudarek5 4 2" xfId="468" xr:uid="{00000000-0005-0000-0000-0000D4010000}"/>
    <cellStyle name="Poudarek5 4 3" xfId="469" xr:uid="{00000000-0005-0000-0000-0000D5010000}"/>
    <cellStyle name="Poudarek5 4 4" xfId="470" xr:uid="{00000000-0005-0000-0000-0000D6010000}"/>
    <cellStyle name="Poudarek6 2" xfId="471" xr:uid="{00000000-0005-0000-0000-0000D7010000}"/>
    <cellStyle name="Poudarek6 2 2" xfId="472" xr:uid="{00000000-0005-0000-0000-0000D8010000}"/>
    <cellStyle name="Poudarek6 2 3" xfId="473" xr:uid="{00000000-0005-0000-0000-0000D9010000}"/>
    <cellStyle name="Poudarek6 2 4" xfId="474" xr:uid="{00000000-0005-0000-0000-0000DA010000}"/>
    <cellStyle name="Poudarek6 3" xfId="475" xr:uid="{00000000-0005-0000-0000-0000DB010000}"/>
    <cellStyle name="Poudarek6 3 2" xfId="476" xr:uid="{00000000-0005-0000-0000-0000DC010000}"/>
    <cellStyle name="Poudarek6 3 3" xfId="477" xr:uid="{00000000-0005-0000-0000-0000DD010000}"/>
    <cellStyle name="Poudarek6 3 4" xfId="478" xr:uid="{00000000-0005-0000-0000-0000DE010000}"/>
    <cellStyle name="Poudarek6 4" xfId="479" xr:uid="{00000000-0005-0000-0000-0000DF010000}"/>
    <cellStyle name="Poudarek6 4 2" xfId="480" xr:uid="{00000000-0005-0000-0000-0000E0010000}"/>
    <cellStyle name="Poudarek6 4 3" xfId="481" xr:uid="{00000000-0005-0000-0000-0000E1010000}"/>
    <cellStyle name="Poudarek6 4 4" xfId="482" xr:uid="{00000000-0005-0000-0000-0000E2010000}"/>
    <cellStyle name="Povezana celica 2" xfId="483" xr:uid="{00000000-0005-0000-0000-0000E3010000}"/>
    <cellStyle name="Povezana celica 2 2" xfId="484" xr:uid="{00000000-0005-0000-0000-0000E4010000}"/>
    <cellStyle name="Povezana celica 2 3" xfId="485" xr:uid="{00000000-0005-0000-0000-0000E5010000}"/>
    <cellStyle name="Povezana celica 2 4" xfId="486" xr:uid="{00000000-0005-0000-0000-0000E6010000}"/>
    <cellStyle name="Povezana celica 3" xfId="487" xr:uid="{00000000-0005-0000-0000-0000E7010000}"/>
    <cellStyle name="Povezana celica 3 2" xfId="488" xr:uid="{00000000-0005-0000-0000-0000E8010000}"/>
    <cellStyle name="Povezana celica 3 3" xfId="489" xr:uid="{00000000-0005-0000-0000-0000E9010000}"/>
    <cellStyle name="Povezana celica 3 4" xfId="490" xr:uid="{00000000-0005-0000-0000-0000EA010000}"/>
    <cellStyle name="Povezana celica 4" xfId="491" xr:uid="{00000000-0005-0000-0000-0000EB010000}"/>
    <cellStyle name="Povezana celica 4 2" xfId="492" xr:uid="{00000000-0005-0000-0000-0000EC010000}"/>
    <cellStyle name="Povezana celica 4 3" xfId="493" xr:uid="{00000000-0005-0000-0000-0000ED010000}"/>
    <cellStyle name="Povezana celica 4 4" xfId="494" xr:uid="{00000000-0005-0000-0000-0000EE010000}"/>
    <cellStyle name="Preveri celico 2" xfId="495" xr:uid="{00000000-0005-0000-0000-0000EF010000}"/>
    <cellStyle name="Preveri celico 2 2" xfId="496" xr:uid="{00000000-0005-0000-0000-0000F0010000}"/>
    <cellStyle name="Preveri celico 2 3" xfId="497" xr:uid="{00000000-0005-0000-0000-0000F1010000}"/>
    <cellStyle name="Preveri celico 2 4" xfId="498" xr:uid="{00000000-0005-0000-0000-0000F2010000}"/>
    <cellStyle name="Preveri celico 3" xfId="499" xr:uid="{00000000-0005-0000-0000-0000F3010000}"/>
    <cellStyle name="Preveri celico 3 2" xfId="500" xr:uid="{00000000-0005-0000-0000-0000F4010000}"/>
    <cellStyle name="Preveri celico 3 3" xfId="501" xr:uid="{00000000-0005-0000-0000-0000F5010000}"/>
    <cellStyle name="Preveri celico 3 4" xfId="502" xr:uid="{00000000-0005-0000-0000-0000F6010000}"/>
    <cellStyle name="Preveri celico 4" xfId="503" xr:uid="{00000000-0005-0000-0000-0000F7010000}"/>
    <cellStyle name="Preveri celico 4 2" xfId="504" xr:uid="{00000000-0005-0000-0000-0000F8010000}"/>
    <cellStyle name="Preveri celico 4 3" xfId="505" xr:uid="{00000000-0005-0000-0000-0000F9010000}"/>
    <cellStyle name="Preveri celico 4 4" xfId="506" xr:uid="{00000000-0005-0000-0000-0000FA010000}"/>
    <cellStyle name="Projekt" xfId="507" xr:uid="{00000000-0005-0000-0000-0000FB010000}"/>
    <cellStyle name="Računanje 2" xfId="508" xr:uid="{00000000-0005-0000-0000-0000FC010000}"/>
    <cellStyle name="Računanje 2 2" xfId="509" xr:uid="{00000000-0005-0000-0000-0000FD010000}"/>
    <cellStyle name="Računanje 2 3" xfId="510" xr:uid="{00000000-0005-0000-0000-0000FE010000}"/>
    <cellStyle name="Računanje 2 4" xfId="511" xr:uid="{00000000-0005-0000-0000-0000FF010000}"/>
    <cellStyle name="Računanje 3" xfId="512" xr:uid="{00000000-0005-0000-0000-000000020000}"/>
    <cellStyle name="Računanje 3 2" xfId="513" xr:uid="{00000000-0005-0000-0000-000001020000}"/>
    <cellStyle name="Računanje 3 3" xfId="514" xr:uid="{00000000-0005-0000-0000-000002020000}"/>
    <cellStyle name="Računanje 3 4" xfId="515" xr:uid="{00000000-0005-0000-0000-000003020000}"/>
    <cellStyle name="Računanje 4" xfId="516" xr:uid="{00000000-0005-0000-0000-000004020000}"/>
    <cellStyle name="Računanje 4 2" xfId="517" xr:uid="{00000000-0005-0000-0000-000005020000}"/>
    <cellStyle name="Računanje 4 3" xfId="518" xr:uid="{00000000-0005-0000-0000-000006020000}"/>
    <cellStyle name="Računanje 4 4" xfId="519" xr:uid="{00000000-0005-0000-0000-000007020000}"/>
    <cellStyle name="Slabo 2" xfId="520" xr:uid="{00000000-0005-0000-0000-000008020000}"/>
    <cellStyle name="Slabo 2 2" xfId="521" xr:uid="{00000000-0005-0000-0000-000009020000}"/>
    <cellStyle name="Slabo 2 3" xfId="522" xr:uid="{00000000-0005-0000-0000-00000A020000}"/>
    <cellStyle name="Slabo 2 4" xfId="523" xr:uid="{00000000-0005-0000-0000-00000B020000}"/>
    <cellStyle name="Slabo 3" xfId="524" xr:uid="{00000000-0005-0000-0000-00000C020000}"/>
    <cellStyle name="Slabo 3 2" xfId="525" xr:uid="{00000000-0005-0000-0000-00000D020000}"/>
    <cellStyle name="Slabo 3 3" xfId="526" xr:uid="{00000000-0005-0000-0000-00000E020000}"/>
    <cellStyle name="Slabo 3 4" xfId="527" xr:uid="{00000000-0005-0000-0000-00000F020000}"/>
    <cellStyle name="Slabo 4" xfId="528" xr:uid="{00000000-0005-0000-0000-000010020000}"/>
    <cellStyle name="Slabo 4 2" xfId="529" xr:uid="{00000000-0005-0000-0000-000011020000}"/>
    <cellStyle name="Slabo 4 3" xfId="530" xr:uid="{00000000-0005-0000-0000-000012020000}"/>
    <cellStyle name="Slabo 4 4" xfId="531" xr:uid="{00000000-0005-0000-0000-000013020000}"/>
    <cellStyle name="Slog 1" xfId="532" xr:uid="{00000000-0005-0000-0000-000014020000}"/>
    <cellStyle name="tekst-levo" xfId="533" xr:uid="{00000000-0005-0000-0000-000015020000}"/>
    <cellStyle name="Title" xfId="534" builtinId="15"/>
    <cellStyle name="Total" xfId="535" xr:uid="{00000000-0005-0000-0000-000017020000}"/>
    <cellStyle name="Valuta 2" xfId="536" xr:uid="{00000000-0005-0000-0000-000018020000}"/>
    <cellStyle name="Vejica 2" xfId="537" xr:uid="{00000000-0005-0000-0000-000019020000}"/>
    <cellStyle name="Vejica 3" xfId="538" xr:uid="{00000000-0005-0000-0000-00001A020000}"/>
    <cellStyle name="Vejica 3 2" xfId="539" xr:uid="{00000000-0005-0000-0000-00001B020000}"/>
    <cellStyle name="Vejica 3 3" xfId="540" xr:uid="{00000000-0005-0000-0000-00001C020000}"/>
    <cellStyle name="Vejica 4" xfId="541" xr:uid="{00000000-0005-0000-0000-00001D020000}"/>
    <cellStyle name="Vnos 2" xfId="542" xr:uid="{00000000-0005-0000-0000-00001E020000}"/>
    <cellStyle name="Vnos 2 2" xfId="543" xr:uid="{00000000-0005-0000-0000-00001F020000}"/>
    <cellStyle name="Vnos 2 3" xfId="544" xr:uid="{00000000-0005-0000-0000-000020020000}"/>
    <cellStyle name="Vnos 2 4" xfId="545" xr:uid="{00000000-0005-0000-0000-000021020000}"/>
    <cellStyle name="Vnos 3" xfId="546" xr:uid="{00000000-0005-0000-0000-000022020000}"/>
    <cellStyle name="Vnos 3 2" xfId="547" xr:uid="{00000000-0005-0000-0000-000023020000}"/>
    <cellStyle name="Vnos 3 3" xfId="548" xr:uid="{00000000-0005-0000-0000-000024020000}"/>
    <cellStyle name="Vnos 3 4" xfId="549" xr:uid="{00000000-0005-0000-0000-000025020000}"/>
    <cellStyle name="Vnos 4" xfId="550" xr:uid="{00000000-0005-0000-0000-000026020000}"/>
    <cellStyle name="Vnos 4 2" xfId="551" xr:uid="{00000000-0005-0000-0000-000027020000}"/>
    <cellStyle name="Vnos 4 3" xfId="552" xr:uid="{00000000-0005-0000-0000-000028020000}"/>
    <cellStyle name="Vnos 4 4" xfId="553" xr:uid="{00000000-0005-0000-0000-000029020000}"/>
    <cellStyle name="Vsota 2" xfId="554" xr:uid="{00000000-0005-0000-0000-00002A020000}"/>
    <cellStyle name="Vsota 2 2" xfId="555" xr:uid="{00000000-0005-0000-0000-00002B020000}"/>
    <cellStyle name="Vsota 2 3" xfId="556" xr:uid="{00000000-0005-0000-0000-00002C020000}"/>
    <cellStyle name="Vsota 2 4" xfId="557" xr:uid="{00000000-0005-0000-0000-00002D020000}"/>
    <cellStyle name="Vsota 3" xfId="558" xr:uid="{00000000-0005-0000-0000-00002E020000}"/>
    <cellStyle name="Vsota 3 2" xfId="559" xr:uid="{00000000-0005-0000-0000-00002F020000}"/>
    <cellStyle name="Vsota 3 3" xfId="560" xr:uid="{00000000-0005-0000-0000-000030020000}"/>
    <cellStyle name="Vsota 3 4" xfId="561" xr:uid="{00000000-0005-0000-0000-000031020000}"/>
    <cellStyle name="Vsota 4" xfId="562" xr:uid="{00000000-0005-0000-0000-000032020000}"/>
    <cellStyle name="Vsota 4 2" xfId="563" xr:uid="{00000000-0005-0000-0000-000033020000}"/>
    <cellStyle name="Vsota 4 3" xfId="564" xr:uid="{00000000-0005-0000-0000-000034020000}"/>
    <cellStyle name="Vsota 4 4" xfId="565" xr:uid="{00000000-0005-0000-0000-00003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32</xdr:row>
      <xdr:rowOff>0</xdr:rowOff>
    </xdr:from>
    <xdr:to>
      <xdr:col>8</xdr:col>
      <xdr:colOff>127000</xdr:colOff>
      <xdr:row>32</xdr:row>
      <xdr:rowOff>711200</xdr:rowOff>
    </xdr:to>
    <xdr:pic>
      <xdr:nvPicPr>
        <xdr:cNvPr id="5695" name="Picture 6">
          <a:extLst>
            <a:ext uri="{FF2B5EF4-FFF2-40B4-BE49-F238E27FC236}">
              <a16:creationId xmlns:a16="http://schemas.microsoft.com/office/drawing/2014/main" id="{C1332BF4-3D1B-B742-BD00-B51181E8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9829800"/>
          <a:ext cx="6985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9</xdr:col>
      <xdr:colOff>152400</xdr:colOff>
      <xdr:row>54</xdr:row>
      <xdr:rowOff>101600</xdr:rowOff>
    </xdr:to>
    <xdr:pic>
      <xdr:nvPicPr>
        <xdr:cNvPr id="5696" name="Picture 219">
          <a:extLst>
            <a:ext uri="{FF2B5EF4-FFF2-40B4-BE49-F238E27FC236}">
              <a16:creationId xmlns:a16="http://schemas.microsoft.com/office/drawing/2014/main" id="{FACD5218-4224-034B-BDCE-7A2B93ACB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5697200"/>
          <a:ext cx="12954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39</xdr:row>
      <xdr:rowOff>0</xdr:rowOff>
    </xdr:from>
    <xdr:to>
      <xdr:col>9</xdr:col>
      <xdr:colOff>139700</xdr:colOff>
      <xdr:row>41</xdr:row>
      <xdr:rowOff>165100</xdr:rowOff>
    </xdr:to>
    <xdr:pic>
      <xdr:nvPicPr>
        <xdr:cNvPr id="5697" name="Slika 8">
          <a:extLst>
            <a:ext uri="{FF2B5EF4-FFF2-40B4-BE49-F238E27FC236}">
              <a16:creationId xmlns:a16="http://schemas.microsoft.com/office/drawing/2014/main" id="{4857B130-788D-E84E-B389-6F2B8166C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1722100"/>
          <a:ext cx="128270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73</xdr:row>
      <xdr:rowOff>0</xdr:rowOff>
    </xdr:from>
    <xdr:to>
      <xdr:col>8</xdr:col>
      <xdr:colOff>457200</xdr:colOff>
      <xdr:row>77</xdr:row>
      <xdr:rowOff>177800</xdr:rowOff>
    </xdr:to>
    <xdr:pic>
      <xdr:nvPicPr>
        <xdr:cNvPr id="5698" name="Picture 525">
          <a:extLst>
            <a:ext uri="{FF2B5EF4-FFF2-40B4-BE49-F238E27FC236}">
              <a16:creationId xmlns:a16="http://schemas.microsoft.com/office/drawing/2014/main" id="{B839E3B5-19B4-A047-82A4-20B25117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21183600"/>
          <a:ext cx="1028700" cy="113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8</xdr:col>
      <xdr:colOff>508000</xdr:colOff>
      <xdr:row>24</xdr:row>
      <xdr:rowOff>114300</xdr:rowOff>
    </xdr:to>
    <xdr:pic>
      <xdr:nvPicPr>
        <xdr:cNvPr id="5699" name="Slika 10">
          <a:extLst>
            <a:ext uri="{FF2B5EF4-FFF2-40B4-BE49-F238E27FC236}">
              <a16:creationId xmlns:a16="http://schemas.microsoft.com/office/drawing/2014/main" id="{719AA429-65FF-3245-BC75-B3B9B1659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6235700"/>
          <a:ext cx="1079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10</xdr:col>
      <xdr:colOff>254000</xdr:colOff>
      <xdr:row>5</xdr:row>
      <xdr:rowOff>990600</xdr:rowOff>
    </xdr:to>
    <xdr:pic>
      <xdr:nvPicPr>
        <xdr:cNvPr id="13544" name="Slika 5">
          <a:extLst>
            <a:ext uri="{FF2B5EF4-FFF2-40B4-BE49-F238E27FC236}">
              <a16:creationId xmlns:a16="http://schemas.microsoft.com/office/drawing/2014/main" id="{9EC1DE4D-0825-8049-8522-A76C8A2F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927100"/>
          <a:ext cx="13970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26</xdr:row>
      <xdr:rowOff>139700</xdr:rowOff>
    </xdr:from>
    <xdr:to>
      <xdr:col>10</xdr:col>
      <xdr:colOff>279400</xdr:colOff>
      <xdr:row>26</xdr:row>
      <xdr:rowOff>1473200</xdr:rowOff>
    </xdr:to>
    <xdr:pic>
      <xdr:nvPicPr>
        <xdr:cNvPr id="13545" name="Slika 1">
          <a:extLst>
            <a:ext uri="{FF2B5EF4-FFF2-40B4-BE49-F238E27FC236}">
              <a16:creationId xmlns:a16="http://schemas.microsoft.com/office/drawing/2014/main" id="{3431FFB4-3340-8D42-9F85-7764C7319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7137400"/>
          <a:ext cx="13843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444500</xdr:colOff>
      <xdr:row>37</xdr:row>
      <xdr:rowOff>838200</xdr:rowOff>
    </xdr:to>
    <xdr:pic>
      <xdr:nvPicPr>
        <xdr:cNvPr id="13546" name="Slika 4">
          <a:extLst>
            <a:ext uri="{FF2B5EF4-FFF2-40B4-BE49-F238E27FC236}">
              <a16:creationId xmlns:a16="http://schemas.microsoft.com/office/drawing/2014/main" id="{36E04E7C-E3DB-7047-A1EC-AF96AD1D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11366500"/>
          <a:ext cx="10160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43</xdr:row>
      <xdr:rowOff>25400</xdr:rowOff>
    </xdr:from>
    <xdr:to>
      <xdr:col>9</xdr:col>
      <xdr:colOff>63500</xdr:colOff>
      <xdr:row>46</xdr:row>
      <xdr:rowOff>12700</xdr:rowOff>
    </xdr:to>
    <xdr:pic>
      <xdr:nvPicPr>
        <xdr:cNvPr id="13547" name="Picture 2">
          <a:extLst>
            <a:ext uri="{FF2B5EF4-FFF2-40B4-BE49-F238E27FC236}">
              <a16:creationId xmlns:a16="http://schemas.microsoft.com/office/drawing/2014/main" id="{7BE68B6C-0442-E94B-9B60-C2E69ED66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13665200"/>
          <a:ext cx="6350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28</xdr:row>
      <xdr:rowOff>12700</xdr:rowOff>
    </xdr:from>
    <xdr:to>
      <xdr:col>8</xdr:col>
      <xdr:colOff>152400</xdr:colOff>
      <xdr:row>29</xdr:row>
      <xdr:rowOff>254000</xdr:rowOff>
    </xdr:to>
    <xdr:pic>
      <xdr:nvPicPr>
        <xdr:cNvPr id="10467" name="Slika 12">
          <a:extLst>
            <a:ext uri="{FF2B5EF4-FFF2-40B4-BE49-F238E27FC236}">
              <a16:creationId xmlns:a16="http://schemas.microsoft.com/office/drawing/2014/main" id="{E2610802-23B7-F54C-821E-058E086BF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7581900"/>
          <a:ext cx="7239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31</xdr:row>
      <xdr:rowOff>165100</xdr:rowOff>
    </xdr:from>
    <xdr:to>
      <xdr:col>8</xdr:col>
      <xdr:colOff>139700</xdr:colOff>
      <xdr:row>34</xdr:row>
      <xdr:rowOff>25400</xdr:rowOff>
    </xdr:to>
    <xdr:pic>
      <xdr:nvPicPr>
        <xdr:cNvPr id="10468" name="Slika 21">
          <a:extLst>
            <a:ext uri="{FF2B5EF4-FFF2-40B4-BE49-F238E27FC236}">
              <a16:creationId xmlns:a16="http://schemas.microsoft.com/office/drawing/2014/main" id="{DC4DD484-320C-4E41-86B9-9A66F93E1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9639300"/>
          <a:ext cx="7112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43</xdr:row>
      <xdr:rowOff>165100</xdr:rowOff>
    </xdr:from>
    <xdr:to>
      <xdr:col>8</xdr:col>
      <xdr:colOff>165100</xdr:colOff>
      <xdr:row>46</xdr:row>
      <xdr:rowOff>127000</xdr:rowOff>
    </xdr:to>
    <xdr:pic>
      <xdr:nvPicPr>
        <xdr:cNvPr id="10469" name="Slika 4">
          <a:extLst>
            <a:ext uri="{FF2B5EF4-FFF2-40B4-BE49-F238E27FC236}">
              <a16:creationId xmlns:a16="http://schemas.microsoft.com/office/drawing/2014/main" id="{4DF0C112-FAAC-264B-BBDC-062FBF1A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3042900"/>
          <a:ext cx="7366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48</xdr:row>
      <xdr:rowOff>12700</xdr:rowOff>
    </xdr:from>
    <xdr:to>
      <xdr:col>8</xdr:col>
      <xdr:colOff>317500</xdr:colOff>
      <xdr:row>50</xdr:row>
      <xdr:rowOff>228600</xdr:rowOff>
    </xdr:to>
    <xdr:pic>
      <xdr:nvPicPr>
        <xdr:cNvPr id="10470" name="Slika 3">
          <a:extLst>
            <a:ext uri="{FF2B5EF4-FFF2-40B4-BE49-F238E27FC236}">
              <a16:creationId xmlns:a16="http://schemas.microsoft.com/office/drawing/2014/main" id="{7438C65E-7FE1-5A49-90C6-23BA0C37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14033500"/>
          <a:ext cx="88900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="115" zoomScaleNormal="115" workbookViewId="0">
      <pane ySplit="1" topLeftCell="A9" activePane="bottomLeft" state="frozenSplit"/>
      <selection activeCell="M16" sqref="M16"/>
      <selection pane="bottomLeft" activeCell="G28" sqref="G28"/>
    </sheetView>
  </sheetViews>
  <sheetFormatPr baseColWidth="10" defaultColWidth="9" defaultRowHeight="14"/>
  <cols>
    <col min="1" max="1" width="10.59765625" style="2" customWidth="1"/>
    <col min="2" max="2" width="72.59765625" style="8" customWidth="1"/>
    <col min="3" max="6" width="0" style="7" hidden="1" customWidth="1"/>
    <col min="7" max="7" width="12.59765625" style="7" customWidth="1"/>
    <col min="8" max="8" width="9" style="10"/>
    <col min="9" max="16384" width="9" style="7"/>
  </cols>
  <sheetData>
    <row r="1" spans="1:2" s="11" customFormat="1" ht="15">
      <c r="A1" s="3" t="s">
        <v>375</v>
      </c>
      <c r="B1" s="11" t="s">
        <v>0</v>
      </c>
    </row>
    <row r="3" spans="1:2" s="10" customFormat="1">
      <c r="A3" s="2"/>
      <c r="B3" s="8"/>
    </row>
    <row r="4" spans="1:2">
      <c r="A4" s="2" t="s">
        <v>1</v>
      </c>
      <c r="B4" s="182" t="s">
        <v>177</v>
      </c>
    </row>
    <row r="5" spans="1:2">
      <c r="B5" s="182" t="s">
        <v>178</v>
      </c>
    </row>
    <row r="6" spans="1:2">
      <c r="B6" s="182" t="s">
        <v>179</v>
      </c>
    </row>
    <row r="7" spans="1:2">
      <c r="B7" s="182"/>
    </row>
    <row r="8" spans="1:2">
      <c r="A8" s="2" t="s">
        <v>2</v>
      </c>
      <c r="B8" s="182" t="s">
        <v>180</v>
      </c>
    </row>
    <row r="9" spans="1:2">
      <c r="B9" s="182" t="s">
        <v>181</v>
      </c>
    </row>
    <row r="10" spans="1:2">
      <c r="B10" s="182" t="s">
        <v>182</v>
      </c>
    </row>
    <row r="11" spans="1:2">
      <c r="B11" s="182"/>
    </row>
    <row r="12" spans="1:2">
      <c r="A12" s="2" t="s">
        <v>3</v>
      </c>
      <c r="B12" s="183" t="s">
        <v>449</v>
      </c>
    </row>
    <row r="13" spans="1:2">
      <c r="B13" s="9"/>
    </row>
    <row r="14" spans="1:2" s="10" customFormat="1">
      <c r="A14" s="2"/>
      <c r="B14" s="9"/>
    </row>
    <row r="15" spans="1:2" s="10" customFormat="1">
      <c r="A15" s="2"/>
      <c r="B15" s="9"/>
    </row>
    <row r="16" spans="1:2" s="10" customFormat="1">
      <c r="A16" s="2"/>
      <c r="B16" s="9"/>
    </row>
    <row r="17" spans="1:8" s="10" customFormat="1" ht="15">
      <c r="A17" s="4" t="str">
        <f>'101'!A1</f>
        <v>101</v>
      </c>
      <c r="B17" s="6" t="str">
        <f>'101'!C1</f>
        <v>ZUNANJI VODOVOD</v>
      </c>
      <c r="C17" s="6"/>
      <c r="D17" s="6"/>
      <c r="E17" s="6"/>
      <c r="F17" s="6"/>
      <c r="G17" s="5">
        <f>'101'!G1</f>
        <v>0</v>
      </c>
      <c r="H17" s="5"/>
    </row>
    <row r="18" spans="1:8" s="10" customFormat="1" ht="15">
      <c r="A18" s="4" t="str">
        <f>'102'!A1</f>
        <v>102</v>
      </c>
      <c r="B18" s="6" t="str">
        <f>'102'!C1</f>
        <v>NOTRANJI VODOVOD</v>
      </c>
      <c r="C18" s="6"/>
      <c r="D18" s="6"/>
      <c r="E18" s="6"/>
      <c r="F18" s="6"/>
      <c r="G18" s="5">
        <f>'102'!G1</f>
        <v>0</v>
      </c>
      <c r="H18" s="5"/>
    </row>
    <row r="19" spans="1:8" s="10" customFormat="1">
      <c r="A19" s="4"/>
      <c r="B19" s="6"/>
      <c r="C19" s="6"/>
      <c r="D19" s="6"/>
      <c r="E19" s="6"/>
      <c r="F19" s="6"/>
      <c r="G19" s="5"/>
      <c r="H19" s="5"/>
    </row>
    <row r="20" spans="1:8" s="10" customFormat="1" ht="15">
      <c r="A20" s="4" t="str">
        <f>'201'!A1</f>
        <v>201</v>
      </c>
      <c r="B20" s="6" t="str">
        <f>'201'!C1</f>
        <v>STROJNICA OGREVANJE (HLAJENJE)</v>
      </c>
      <c r="C20" s="6"/>
      <c r="D20" s="6"/>
      <c r="E20" s="6"/>
      <c r="F20" s="6"/>
      <c r="G20" s="5">
        <f>'201'!G1</f>
        <v>0</v>
      </c>
      <c r="H20" s="5"/>
    </row>
    <row r="21" spans="1:8" s="10" customFormat="1" ht="15">
      <c r="A21" s="4" t="str">
        <f>'202'!A1</f>
        <v>202</v>
      </c>
      <c r="B21" s="6" t="str">
        <f>'202'!C1</f>
        <v>G1 - RADIATORJI IN TALNO GRETJE</v>
      </c>
      <c r="C21" s="6"/>
      <c r="D21" s="6"/>
      <c r="E21" s="6"/>
      <c r="F21" s="6"/>
      <c r="G21" s="5">
        <f>'202'!G1</f>
        <v>0</v>
      </c>
      <c r="H21" s="5"/>
    </row>
    <row r="22" spans="1:8" s="10" customFormat="1" ht="15">
      <c r="A22" s="4" t="str">
        <f>'203'!A1</f>
        <v>203</v>
      </c>
      <c r="B22" s="6" t="str">
        <f>'203'!C1</f>
        <v>G2 - VENTILATORSKI KONVEKTORJI (FC)</v>
      </c>
      <c r="C22" s="6"/>
      <c r="D22" s="6"/>
      <c r="E22" s="6"/>
      <c r="F22" s="6"/>
      <c r="G22" s="5">
        <f>'203'!G1</f>
        <v>0</v>
      </c>
      <c r="H22" s="5"/>
    </row>
    <row r="23" spans="1:8" s="10" customFormat="1">
      <c r="A23" s="4"/>
      <c r="B23" s="6"/>
      <c r="C23" s="6"/>
      <c r="D23" s="6"/>
      <c r="E23" s="6"/>
      <c r="F23" s="6"/>
      <c r="G23" s="5"/>
      <c r="H23" s="5"/>
    </row>
    <row r="24" spans="1:8" s="10" customFormat="1" ht="15">
      <c r="A24" s="4" t="str">
        <f>'301'!A1</f>
        <v>301</v>
      </c>
      <c r="B24" s="6" t="str">
        <f>'301'!C1</f>
        <v xml:space="preserve">VENTILACIJA </v>
      </c>
      <c r="C24" s="6"/>
      <c r="D24" s="6"/>
      <c r="E24" s="6"/>
      <c r="F24" s="6"/>
      <c r="G24" s="5">
        <f>'301'!G1</f>
        <v>0</v>
      </c>
      <c r="H24" s="5"/>
    </row>
    <row r="25" spans="1:8" s="10" customFormat="1">
      <c r="A25" s="4"/>
      <c r="B25" s="6"/>
      <c r="C25" s="6"/>
      <c r="D25" s="6"/>
      <c r="E25" s="6"/>
      <c r="F25" s="6"/>
      <c r="G25" s="5"/>
      <c r="H25" s="5"/>
    </row>
    <row r="26" spans="1:8" s="10" customFormat="1">
      <c r="A26" s="4"/>
      <c r="B26" s="6"/>
      <c r="C26" s="6"/>
      <c r="D26" s="6"/>
      <c r="E26" s="6"/>
      <c r="F26" s="6"/>
      <c r="G26" s="5"/>
      <c r="H26" s="5"/>
    </row>
    <row r="27" spans="1:8" s="10" customFormat="1" ht="15">
      <c r="A27" s="12"/>
      <c r="B27" s="16" t="s">
        <v>14</v>
      </c>
      <c r="C27" s="12"/>
      <c r="D27" s="12"/>
      <c r="E27" s="12"/>
      <c r="F27" s="12"/>
      <c r="G27" s="13">
        <f>SUM(G17:G24)</f>
        <v>0</v>
      </c>
      <c r="H27" s="13"/>
    </row>
    <row r="28" spans="1:8" s="10" customFormat="1" ht="15">
      <c r="A28" s="170"/>
      <c r="B28" s="171" t="s">
        <v>456</v>
      </c>
      <c r="C28" s="171"/>
      <c r="D28" s="171"/>
      <c r="E28" s="171"/>
      <c r="F28" s="171"/>
      <c r="G28" s="172">
        <f>G27*H28</f>
        <v>0</v>
      </c>
      <c r="H28" s="201">
        <v>9.5000000000000001E-2</v>
      </c>
    </row>
    <row r="29" spans="1:8" s="10" customFormat="1" ht="15">
      <c r="A29" s="4"/>
      <c r="B29" s="10" t="s">
        <v>15</v>
      </c>
      <c r="G29" s="5">
        <f>SUM(G27:G28)</f>
        <v>0</v>
      </c>
      <c r="H29" s="5"/>
    </row>
    <row r="30" spans="1:8">
      <c r="B30" s="9"/>
    </row>
    <row r="31" spans="1:8" s="10" customFormat="1">
      <c r="A31" s="2"/>
      <c r="B31" s="9"/>
    </row>
    <row r="32" spans="1:8" s="10" customFormat="1">
      <c r="A32" s="2"/>
      <c r="B32" s="9"/>
    </row>
    <row r="33" spans="1:8" s="10" customFormat="1">
      <c r="A33" s="2"/>
      <c r="B33" s="9"/>
    </row>
    <row r="34" spans="1:8" s="10" customFormat="1" ht="15">
      <c r="A34" s="3"/>
      <c r="B34" s="11" t="s">
        <v>183</v>
      </c>
      <c r="C34" s="11"/>
      <c r="D34" s="11"/>
      <c r="E34" s="11"/>
      <c r="F34" s="11"/>
      <c r="G34" s="11"/>
      <c r="H34" s="11"/>
    </row>
    <row r="35" spans="1:8" s="10" customFormat="1">
      <c r="A35" s="2"/>
      <c r="B35" s="9"/>
    </row>
    <row r="36" spans="1:8" s="10" customFormat="1">
      <c r="A36" s="2"/>
      <c r="B36" s="9"/>
    </row>
    <row r="37" spans="1:8" s="10" customFormat="1" ht="30">
      <c r="A37" s="2">
        <v>1</v>
      </c>
      <c r="B37" s="8" t="s">
        <v>23</v>
      </c>
    </row>
    <row r="38" spans="1:8" ht="45">
      <c r="A38" s="2">
        <f>A37+1</f>
        <v>2</v>
      </c>
      <c r="B38" s="8" t="s">
        <v>4</v>
      </c>
    </row>
    <row r="39" spans="1:8" ht="45">
      <c r="A39" s="2">
        <f>A38+1</f>
        <v>3</v>
      </c>
      <c r="B39" s="8" t="s">
        <v>22</v>
      </c>
    </row>
    <row r="40" spans="1:8" ht="30">
      <c r="A40" s="2">
        <f t="shared" ref="A40:A47" si="0">A39+1</f>
        <v>4</v>
      </c>
      <c r="B40" s="8" t="s">
        <v>5</v>
      </c>
    </row>
    <row r="41" spans="1:8" ht="30">
      <c r="A41" s="2">
        <f t="shared" si="0"/>
        <v>5</v>
      </c>
      <c r="B41" s="8" t="s">
        <v>6</v>
      </c>
    </row>
    <row r="42" spans="1:8" ht="15">
      <c r="A42" s="2">
        <f t="shared" si="0"/>
        <v>6</v>
      </c>
      <c r="B42" s="8" t="s">
        <v>7</v>
      </c>
    </row>
    <row r="43" spans="1:8" ht="45">
      <c r="A43" s="2">
        <f t="shared" si="0"/>
        <v>7</v>
      </c>
      <c r="B43" s="8" t="s">
        <v>8</v>
      </c>
    </row>
    <row r="44" spans="1:8" ht="30">
      <c r="A44" s="2">
        <f t="shared" si="0"/>
        <v>8</v>
      </c>
      <c r="B44" s="8" t="s">
        <v>9</v>
      </c>
    </row>
    <row r="45" spans="1:8" ht="30">
      <c r="A45" s="2">
        <f t="shared" si="0"/>
        <v>9</v>
      </c>
      <c r="B45" s="8" t="s">
        <v>10</v>
      </c>
    </row>
    <row r="46" spans="1:8" ht="30">
      <c r="A46" s="2">
        <f t="shared" si="0"/>
        <v>10</v>
      </c>
      <c r="B46" s="8" t="s">
        <v>11</v>
      </c>
    </row>
    <row r="47" spans="1:8" ht="180">
      <c r="A47" s="2">
        <f t="shared" si="0"/>
        <v>11</v>
      </c>
      <c r="B47" s="1" t="s">
        <v>12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verticalDpi="300"/>
  <headerFooter alignWithMargins="0">
    <oddHeader>&amp;R            PINSS d.o.o. Nova Gorica</oddHeader>
    <oddFooter>&amp;L             &amp;F&amp;RStran &amp;P (&amp;N)</oddFooter>
  </headerFooter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zoomScale="120" zoomScaleNormal="120" workbookViewId="0">
      <pane ySplit="1" topLeftCell="A18" activePane="bottomLeft" state="frozenSplit"/>
      <selection activeCell="J26" sqref="J26"/>
      <selection pane="bottomLeft" activeCell="F65" sqref="F65"/>
    </sheetView>
  </sheetViews>
  <sheetFormatPr baseColWidth="10" defaultColWidth="9" defaultRowHeight="14"/>
  <cols>
    <col min="1" max="1" width="5.59765625" style="14" customWidth="1"/>
    <col min="2" max="2" width="5.59765625" style="5" customWidth="1"/>
    <col min="3" max="3" width="50.59765625" style="85" customWidth="1"/>
    <col min="4" max="4" width="6.59765625" style="79" customWidth="1"/>
    <col min="5" max="5" width="7.59765625" style="80" customWidth="1"/>
    <col min="6" max="7" width="10.59765625" style="81" customWidth="1"/>
    <col min="8" max="16384" width="9" style="10"/>
  </cols>
  <sheetData>
    <row r="1" spans="1:7" ht="15">
      <c r="A1" s="70" t="s">
        <v>125</v>
      </c>
      <c r="B1" s="11"/>
      <c r="C1" s="71" t="s">
        <v>33</v>
      </c>
      <c r="D1" s="72"/>
      <c r="E1" s="73"/>
      <c r="F1" s="74"/>
      <c r="G1" s="74">
        <f>G64</f>
        <v>0</v>
      </c>
    </row>
    <row r="3" spans="1:7" ht="15">
      <c r="A3" s="27" t="s">
        <v>16</v>
      </c>
      <c r="B3" s="28"/>
      <c r="C3" s="75" t="s">
        <v>17</v>
      </c>
      <c r="D3" s="76" t="s">
        <v>20</v>
      </c>
      <c r="E3" s="77" t="s">
        <v>19</v>
      </c>
      <c r="F3" s="78" t="s">
        <v>18</v>
      </c>
      <c r="G3" s="78" t="s">
        <v>21</v>
      </c>
    </row>
    <row r="4" spans="1:7">
      <c r="C4" s="32"/>
      <c r="G4" s="81" t="str">
        <f>IF(E4&lt;&gt;0,E4*F4," ")</f>
        <v xml:space="preserve"> </v>
      </c>
    </row>
    <row r="5" spans="1:7" ht="13.75" customHeight="1">
      <c r="A5" s="121">
        <f>1+COUNT(A$2:A4)</f>
        <v>1</v>
      </c>
      <c r="C5" s="32" t="s">
        <v>62</v>
      </c>
    </row>
    <row r="6" spans="1:7" ht="45">
      <c r="C6" s="32" t="s">
        <v>158</v>
      </c>
    </row>
    <row r="7" spans="1:7" ht="15">
      <c r="B7" s="48" t="s">
        <v>35</v>
      </c>
      <c r="C7" s="32" t="s">
        <v>184</v>
      </c>
      <c r="D7" s="79" t="s">
        <v>63</v>
      </c>
      <c r="E7" s="80">
        <v>1</v>
      </c>
      <c r="F7" s="81">
        <v>0</v>
      </c>
      <c r="G7" s="81">
        <f>E7*F7</f>
        <v>0</v>
      </c>
    </row>
    <row r="9" spans="1:7" ht="15">
      <c r="A9" s="121">
        <f>1+COUNT(A$2:A8)</f>
        <v>2</v>
      </c>
      <c r="C9" s="1" t="s">
        <v>82</v>
      </c>
      <c r="D9" s="17"/>
      <c r="E9" s="21"/>
      <c r="F9" s="19"/>
      <c r="G9" s="19"/>
    </row>
    <row r="10" spans="1:7" ht="60">
      <c r="C10" s="1" t="s">
        <v>83</v>
      </c>
      <c r="D10" s="17"/>
      <c r="E10" s="21"/>
      <c r="F10" s="19"/>
      <c r="G10" s="19" t="str">
        <f>IF(E10&lt;&gt;0,E10*F10," ")</f>
        <v xml:space="preserve"> </v>
      </c>
    </row>
    <row r="11" spans="1:7" ht="15">
      <c r="C11" s="1" t="s">
        <v>27</v>
      </c>
      <c r="D11" s="17"/>
      <c r="E11" s="21"/>
      <c r="F11" s="19"/>
      <c r="G11" s="19"/>
    </row>
    <row r="12" spans="1:7" ht="15">
      <c r="B12" s="5" t="s">
        <v>34</v>
      </c>
      <c r="C12" s="1"/>
      <c r="D12" s="17"/>
      <c r="E12" s="21"/>
      <c r="F12" s="19"/>
      <c r="G12" s="19" t="str">
        <f>IF(E12&lt;&gt;0,E12*F12," ")</f>
        <v xml:space="preserve"> </v>
      </c>
    </row>
    <row r="13" spans="1:7" ht="15">
      <c r="B13" s="5" t="s">
        <v>35</v>
      </c>
      <c r="C13" s="1" t="s">
        <v>185</v>
      </c>
      <c r="D13" s="17" t="s">
        <v>37</v>
      </c>
      <c r="E13" s="21">
        <v>5</v>
      </c>
      <c r="F13" s="19">
        <v>0</v>
      </c>
      <c r="G13" s="19">
        <f>IF(E13&lt;&gt;0,E13*F13," ")</f>
        <v>0</v>
      </c>
    </row>
    <row r="14" spans="1:7" ht="15">
      <c r="B14" s="5" t="s">
        <v>35</v>
      </c>
      <c r="C14" s="1" t="s">
        <v>186</v>
      </c>
      <c r="D14" s="17" t="s">
        <v>37</v>
      </c>
      <c r="E14" s="21">
        <v>70</v>
      </c>
      <c r="F14" s="19">
        <v>0</v>
      </c>
      <c r="G14" s="19">
        <f>IF(E14&lt;&gt;0,E14*F14," ")</f>
        <v>0</v>
      </c>
    </row>
    <row r="16" spans="1:7" ht="15">
      <c r="A16" s="121">
        <f>1+COUNT(A$2:A15)</f>
        <v>3</v>
      </c>
      <c r="C16" s="1" t="s">
        <v>82</v>
      </c>
      <c r="D16" s="17"/>
      <c r="E16" s="21"/>
      <c r="F16" s="19"/>
      <c r="G16" s="19"/>
    </row>
    <row r="17" spans="1:7" ht="60">
      <c r="C17" s="1" t="s">
        <v>83</v>
      </c>
      <c r="D17" s="17"/>
      <c r="E17" s="21"/>
      <c r="F17" s="19"/>
      <c r="G17" s="19" t="str">
        <f>IF(E17&lt;&gt;0,E17*F17," ")</f>
        <v xml:space="preserve"> </v>
      </c>
    </row>
    <row r="18" spans="1:7" ht="15">
      <c r="C18" s="1" t="s">
        <v>188</v>
      </c>
      <c r="D18" s="17"/>
      <c r="E18" s="21"/>
      <c r="F18" s="19"/>
      <c r="G18" s="19"/>
    </row>
    <row r="19" spans="1:7" ht="15">
      <c r="C19" s="1" t="s">
        <v>27</v>
      </c>
      <c r="D19" s="17"/>
      <c r="E19" s="21"/>
      <c r="F19" s="19"/>
      <c r="G19" s="19"/>
    </row>
    <row r="20" spans="1:7" ht="15">
      <c r="B20" s="5" t="s">
        <v>34</v>
      </c>
      <c r="C20" s="1"/>
      <c r="D20" s="17"/>
      <c r="E20" s="21"/>
      <c r="F20" s="19"/>
      <c r="G20" s="19" t="str">
        <f>IF(E20&lt;&gt;0,E20*F20," ")</f>
        <v xml:space="preserve"> </v>
      </c>
    </row>
    <row r="21" spans="1:7" ht="15">
      <c r="B21" s="5" t="s">
        <v>35</v>
      </c>
      <c r="C21" s="1" t="s">
        <v>187</v>
      </c>
      <c r="D21" s="17" t="s">
        <v>37</v>
      </c>
      <c r="E21" s="21">
        <v>70</v>
      </c>
      <c r="F21" s="19">
        <v>0</v>
      </c>
      <c r="G21" s="19">
        <f>IF(E21&lt;&gt;0,E21*F21," ")</f>
        <v>0</v>
      </c>
    </row>
    <row r="22" spans="1:7">
      <c r="C22" s="10"/>
      <c r="D22" s="17"/>
      <c r="E22" s="21"/>
      <c r="F22" s="19"/>
      <c r="G22" s="19"/>
    </row>
    <row r="23" spans="1:7" ht="15">
      <c r="A23" s="121">
        <f>1+COUNT(A$2:A22)</f>
        <v>4</v>
      </c>
      <c r="C23" s="32" t="s">
        <v>64</v>
      </c>
    </row>
    <row r="24" spans="1:7" ht="30">
      <c r="C24" s="82" t="s">
        <v>65</v>
      </c>
    </row>
    <row r="25" spans="1:7" ht="15">
      <c r="B25" s="48" t="s">
        <v>66</v>
      </c>
      <c r="C25" s="82" t="s">
        <v>67</v>
      </c>
    </row>
    <row r="26" spans="1:7" ht="15">
      <c r="B26" s="48" t="s">
        <v>35</v>
      </c>
      <c r="C26" s="82" t="s">
        <v>78</v>
      </c>
      <c r="D26" s="10"/>
      <c r="E26" s="10"/>
      <c r="F26" s="10"/>
      <c r="G26" s="10"/>
    </row>
    <row r="27" spans="1:7" ht="15">
      <c r="B27" s="48"/>
      <c r="C27" s="82" t="s">
        <v>79</v>
      </c>
    </row>
    <row r="28" spans="1:7" ht="15">
      <c r="B28" s="48"/>
      <c r="C28" s="82" t="s">
        <v>80</v>
      </c>
    </row>
    <row r="29" spans="1:7" s="5" customFormat="1" ht="15">
      <c r="A29" s="14"/>
      <c r="B29" s="48"/>
      <c r="C29" s="83" t="s">
        <v>36</v>
      </c>
      <c r="D29" s="79" t="s">
        <v>28</v>
      </c>
      <c r="E29" s="80">
        <v>1</v>
      </c>
      <c r="F29" s="81">
        <v>0</v>
      </c>
      <c r="G29" s="81">
        <f>E29*F29</f>
        <v>0</v>
      </c>
    </row>
    <row r="30" spans="1:7" s="87" customFormat="1" ht="15">
      <c r="A30" s="14"/>
      <c r="B30" s="84"/>
      <c r="C30" s="85"/>
      <c r="D30" s="79"/>
      <c r="E30" s="80"/>
      <c r="F30" s="86"/>
      <c r="G30" s="81"/>
    </row>
    <row r="31" spans="1:7" s="5" customFormat="1" ht="15">
      <c r="A31" s="121">
        <f>1+COUNT(A$2:A30)</f>
        <v>5</v>
      </c>
      <c r="C31" s="10" t="s">
        <v>68</v>
      </c>
      <c r="D31" s="17"/>
      <c r="E31" s="21"/>
      <c r="F31" s="19"/>
      <c r="G31" s="19" t="str">
        <f t="shared" ref="G31:G46" si="0">IF(E31&lt;&gt;0,E31*F31," ")</f>
        <v xml:space="preserve"> </v>
      </c>
    </row>
    <row r="32" spans="1:7" s="5" customFormat="1" ht="30">
      <c r="A32" s="14"/>
      <c r="C32" s="10" t="s">
        <v>69</v>
      </c>
      <c r="D32" s="17"/>
      <c r="E32" s="21"/>
      <c r="F32" s="19"/>
      <c r="G32" s="19" t="str">
        <f t="shared" si="0"/>
        <v xml:space="preserve"> </v>
      </c>
    </row>
    <row r="33" spans="1:7" s="5" customFormat="1" ht="15">
      <c r="A33" s="14"/>
      <c r="C33" s="10" t="s">
        <v>27</v>
      </c>
      <c r="D33" s="17"/>
      <c r="E33" s="21"/>
      <c r="F33" s="19"/>
      <c r="G33" s="19" t="str">
        <f t="shared" si="0"/>
        <v xml:space="preserve"> </v>
      </c>
    </row>
    <row r="34" spans="1:7" s="5" customFormat="1" ht="15">
      <c r="A34" s="14"/>
      <c r="B34" s="5" t="s">
        <v>34</v>
      </c>
      <c r="C34" s="10" t="s">
        <v>38</v>
      </c>
      <c r="D34" s="17"/>
      <c r="E34" s="21"/>
      <c r="F34" s="19"/>
      <c r="G34" s="19" t="str">
        <f t="shared" si="0"/>
        <v xml:space="preserve"> </v>
      </c>
    </row>
    <row r="35" spans="1:7" s="5" customFormat="1" ht="15">
      <c r="A35" s="14"/>
      <c r="B35" s="5" t="s">
        <v>35</v>
      </c>
      <c r="C35" s="10" t="s">
        <v>70</v>
      </c>
      <c r="D35" s="17" t="s">
        <v>28</v>
      </c>
      <c r="E35" s="21">
        <v>2</v>
      </c>
      <c r="F35" s="19">
        <v>0</v>
      </c>
      <c r="G35" s="19">
        <f t="shared" si="0"/>
        <v>0</v>
      </c>
    </row>
    <row r="36" spans="1:7" s="5" customFormat="1">
      <c r="A36" s="14"/>
      <c r="C36" s="10"/>
      <c r="D36" s="17"/>
      <c r="E36" s="21"/>
      <c r="F36" s="19"/>
      <c r="G36" s="19" t="str">
        <f t="shared" si="0"/>
        <v xml:space="preserve"> </v>
      </c>
    </row>
    <row r="37" spans="1:7" s="5" customFormat="1" ht="15">
      <c r="A37" s="121">
        <f>1+COUNT(A$2:A36)</f>
        <v>6</v>
      </c>
      <c r="C37" s="10" t="s">
        <v>71</v>
      </c>
      <c r="D37" s="17"/>
      <c r="E37" s="21"/>
      <c r="F37" s="19"/>
      <c r="G37" s="19" t="str">
        <f t="shared" si="0"/>
        <v xml:space="preserve"> </v>
      </c>
    </row>
    <row r="38" spans="1:7" s="5" customFormat="1" ht="30">
      <c r="A38" s="14"/>
      <c r="C38" s="10" t="s">
        <v>72</v>
      </c>
      <c r="D38" s="17"/>
      <c r="E38" s="21"/>
      <c r="F38" s="19"/>
      <c r="G38" s="19" t="str">
        <f t="shared" si="0"/>
        <v xml:space="preserve"> </v>
      </c>
    </row>
    <row r="39" spans="1:7" s="5" customFormat="1" ht="15">
      <c r="A39" s="14"/>
      <c r="C39" s="10" t="s">
        <v>27</v>
      </c>
      <c r="D39" s="17"/>
      <c r="E39" s="21"/>
      <c r="F39" s="19"/>
      <c r="G39" s="19" t="str">
        <f t="shared" si="0"/>
        <v xml:space="preserve"> </v>
      </c>
    </row>
    <row r="40" spans="1:7" s="5" customFormat="1" ht="15">
      <c r="A40" s="14"/>
      <c r="B40" s="5" t="s">
        <v>34</v>
      </c>
      <c r="C40" s="10" t="s">
        <v>38</v>
      </c>
      <c r="D40" s="17"/>
      <c r="E40" s="21"/>
      <c r="F40" s="19"/>
      <c r="G40" s="19" t="str">
        <f t="shared" si="0"/>
        <v xml:space="preserve"> </v>
      </c>
    </row>
    <row r="41" spans="1:7" s="5" customFormat="1" ht="15">
      <c r="A41" s="14"/>
      <c r="B41" s="5" t="s">
        <v>35</v>
      </c>
      <c r="C41" s="10" t="s">
        <v>70</v>
      </c>
      <c r="D41" s="17" t="s">
        <v>28</v>
      </c>
      <c r="E41" s="21">
        <v>1</v>
      </c>
      <c r="F41" s="19">
        <v>0</v>
      </c>
      <c r="G41" s="19">
        <f t="shared" si="0"/>
        <v>0</v>
      </c>
    </row>
    <row r="42" spans="1:7" s="5" customFormat="1">
      <c r="A42" s="14"/>
      <c r="C42" s="10"/>
      <c r="D42" s="17"/>
      <c r="E42" s="21"/>
      <c r="F42" s="19"/>
      <c r="G42" s="19" t="str">
        <f t="shared" si="0"/>
        <v xml:space="preserve"> </v>
      </c>
    </row>
    <row r="43" spans="1:7" s="5" customFormat="1" ht="15">
      <c r="A43" s="121">
        <f>1+COUNT(A$2:A42)</f>
        <v>7</v>
      </c>
      <c r="C43" s="10" t="s">
        <v>73</v>
      </c>
      <c r="D43" s="17"/>
      <c r="E43" s="21"/>
      <c r="F43" s="19"/>
      <c r="G43" s="19" t="str">
        <f t="shared" si="0"/>
        <v xml:space="preserve"> </v>
      </c>
    </row>
    <row r="44" spans="1:7" s="5" customFormat="1" ht="15">
      <c r="A44" s="14"/>
      <c r="C44" s="10" t="s">
        <v>74</v>
      </c>
      <c r="D44" s="17"/>
      <c r="E44" s="21"/>
      <c r="F44" s="19"/>
      <c r="G44" s="19" t="str">
        <f t="shared" si="0"/>
        <v xml:space="preserve"> </v>
      </c>
    </row>
    <row r="45" spans="1:7" s="5" customFormat="1" ht="15">
      <c r="A45" s="14"/>
      <c r="C45" s="10" t="s">
        <v>27</v>
      </c>
      <c r="D45" s="17"/>
      <c r="E45" s="21"/>
      <c r="F45" s="19"/>
      <c r="G45" s="19" t="str">
        <f t="shared" si="0"/>
        <v xml:space="preserve"> </v>
      </c>
    </row>
    <row r="46" spans="1:7" s="5" customFormat="1" ht="15">
      <c r="A46" s="14"/>
      <c r="B46" s="5" t="s">
        <v>34</v>
      </c>
      <c r="C46" s="10" t="s">
        <v>38</v>
      </c>
      <c r="D46" s="17"/>
      <c r="E46" s="21"/>
      <c r="F46" s="19"/>
      <c r="G46" s="19" t="str">
        <f t="shared" si="0"/>
        <v xml:space="preserve"> </v>
      </c>
    </row>
    <row r="47" spans="1:7" s="5" customFormat="1" ht="15">
      <c r="A47" s="14"/>
      <c r="B47" s="5" t="s">
        <v>35</v>
      </c>
      <c r="C47" s="10" t="s">
        <v>70</v>
      </c>
      <c r="D47" s="17" t="s">
        <v>28</v>
      </c>
      <c r="E47" s="21">
        <v>1</v>
      </c>
      <c r="F47" s="19">
        <v>0</v>
      </c>
      <c r="G47" s="19">
        <f>IF(E47&lt;&gt;0,E47*F47," ")</f>
        <v>0</v>
      </c>
    </row>
    <row r="48" spans="1:7" s="5" customFormat="1">
      <c r="A48" s="14"/>
      <c r="C48" s="10"/>
      <c r="D48" s="17"/>
      <c r="E48" s="21"/>
      <c r="F48" s="19"/>
      <c r="G48" s="19" t="str">
        <f t="shared" ref="G48:G60" si="1">IF(E48&lt;&gt;0,E48*F48," ")</f>
        <v xml:space="preserve"> </v>
      </c>
    </row>
    <row r="49" spans="1:7" s="5" customFormat="1" ht="15">
      <c r="A49" s="121">
        <f>1+COUNT(A$2:A48)</f>
        <v>8</v>
      </c>
      <c r="C49" s="10" t="s">
        <v>39</v>
      </c>
      <c r="D49" s="17"/>
      <c r="E49" s="21"/>
      <c r="F49" s="19"/>
      <c r="G49" s="19" t="str">
        <f t="shared" si="1"/>
        <v xml:space="preserve"> </v>
      </c>
    </row>
    <row r="50" spans="1:7" s="5" customFormat="1" ht="45">
      <c r="A50" s="14"/>
      <c r="C50" s="10" t="s">
        <v>75</v>
      </c>
      <c r="D50" s="17"/>
      <c r="E50" s="21"/>
      <c r="F50" s="19"/>
      <c r="G50" s="19" t="str">
        <f t="shared" si="1"/>
        <v xml:space="preserve"> </v>
      </c>
    </row>
    <row r="51" spans="1:7" s="5" customFormat="1" ht="15">
      <c r="A51" s="14"/>
      <c r="C51" s="10" t="s">
        <v>27</v>
      </c>
      <c r="D51" s="17"/>
      <c r="E51" s="21"/>
      <c r="F51" s="19"/>
      <c r="G51" s="19" t="str">
        <f t="shared" si="1"/>
        <v xml:space="preserve"> </v>
      </c>
    </row>
    <row r="52" spans="1:7" s="5" customFormat="1" ht="15">
      <c r="A52" s="14"/>
      <c r="B52" s="5" t="s">
        <v>34</v>
      </c>
      <c r="C52" s="10" t="s">
        <v>38</v>
      </c>
      <c r="D52" s="17"/>
      <c r="E52" s="21"/>
      <c r="F52" s="19"/>
      <c r="G52" s="19" t="str">
        <f t="shared" si="1"/>
        <v xml:space="preserve"> </v>
      </c>
    </row>
    <row r="53" spans="1:7" s="5" customFormat="1" ht="15">
      <c r="A53" s="14"/>
      <c r="B53" s="5" t="s">
        <v>35</v>
      </c>
      <c r="C53" s="10" t="s">
        <v>81</v>
      </c>
      <c r="D53" s="17" t="s">
        <v>28</v>
      </c>
      <c r="E53" s="21">
        <v>2</v>
      </c>
      <c r="F53" s="19">
        <v>0</v>
      </c>
      <c r="G53" s="19">
        <f t="shared" si="1"/>
        <v>0</v>
      </c>
    </row>
    <row r="54" spans="1:7">
      <c r="A54" s="121"/>
      <c r="B54" s="122"/>
      <c r="C54" s="10"/>
      <c r="D54" s="17"/>
      <c r="E54" s="21"/>
      <c r="F54" s="123"/>
      <c r="G54" s="123" t="str">
        <f t="shared" si="1"/>
        <v xml:space="preserve"> </v>
      </c>
    </row>
    <row r="55" spans="1:7" ht="15">
      <c r="A55" s="121">
        <f>1+COUNT(A$2:A54)</f>
        <v>9</v>
      </c>
      <c r="B55" s="122"/>
      <c r="C55" s="10" t="s">
        <v>436</v>
      </c>
      <c r="D55" s="17"/>
      <c r="E55" s="21"/>
      <c r="F55" s="123"/>
      <c r="G55" s="123" t="str">
        <f t="shared" si="1"/>
        <v xml:space="preserve"> </v>
      </c>
    </row>
    <row r="56" spans="1:7" ht="60">
      <c r="A56" s="121"/>
      <c r="B56" s="122"/>
      <c r="C56" s="10" t="s">
        <v>437</v>
      </c>
      <c r="D56" s="17"/>
      <c r="E56" s="21"/>
      <c r="F56" s="123"/>
      <c r="G56" s="123" t="str">
        <f t="shared" si="1"/>
        <v xml:space="preserve"> </v>
      </c>
    </row>
    <row r="57" spans="1:7" ht="15">
      <c r="A57" s="121"/>
      <c r="B57" s="122" t="s">
        <v>24</v>
      </c>
      <c r="C57" s="10"/>
      <c r="D57" s="17"/>
      <c r="E57" s="21"/>
      <c r="F57" s="123"/>
      <c r="G57" s="123" t="str">
        <f t="shared" si="1"/>
        <v xml:space="preserve"> </v>
      </c>
    </row>
    <row r="58" spans="1:7" ht="15">
      <c r="A58" s="121"/>
      <c r="B58" s="122" t="s">
        <v>26</v>
      </c>
      <c r="C58" s="10" t="s">
        <v>438</v>
      </c>
      <c r="D58" s="17"/>
      <c r="E58" s="21"/>
      <c r="F58" s="123"/>
      <c r="G58" s="123" t="str">
        <f t="shared" si="1"/>
        <v xml:space="preserve"> </v>
      </c>
    </row>
    <row r="59" spans="1:7" ht="15">
      <c r="A59" s="121"/>
      <c r="B59" s="122"/>
      <c r="C59" s="10" t="s">
        <v>102</v>
      </c>
      <c r="D59" s="17" t="s">
        <v>28</v>
      </c>
      <c r="E59" s="21">
        <v>3</v>
      </c>
      <c r="F59" s="123">
        <v>0</v>
      </c>
      <c r="G59" s="123">
        <f t="shared" si="1"/>
        <v>0</v>
      </c>
    </row>
    <row r="60" spans="1:7" s="5" customFormat="1">
      <c r="A60" s="14"/>
      <c r="C60" s="10"/>
      <c r="D60" s="17"/>
      <c r="E60" s="21"/>
      <c r="F60" s="19"/>
      <c r="G60" s="19" t="str">
        <f t="shared" si="1"/>
        <v xml:space="preserve"> </v>
      </c>
    </row>
    <row r="61" spans="1:7" s="5" customFormat="1" ht="15">
      <c r="A61" s="121">
        <f>1+COUNT(A$2:A60)</f>
        <v>10</v>
      </c>
      <c r="C61" s="32" t="s">
        <v>76</v>
      </c>
      <c r="D61" s="79"/>
      <c r="E61" s="80"/>
      <c r="F61" s="81"/>
      <c r="G61" s="81"/>
    </row>
    <row r="62" spans="1:7" s="5" customFormat="1" ht="30">
      <c r="A62" s="14"/>
      <c r="C62" s="88" t="s">
        <v>77</v>
      </c>
      <c r="D62" s="79" t="s">
        <v>63</v>
      </c>
      <c r="E62" s="80">
        <v>1</v>
      </c>
      <c r="F62" s="81">
        <v>0</v>
      </c>
      <c r="G62" s="81">
        <f>E62*F62</f>
        <v>0</v>
      </c>
    </row>
    <row r="63" spans="1:7" s="5" customFormat="1">
      <c r="A63" s="14"/>
      <c r="C63" s="85"/>
      <c r="D63" s="89"/>
      <c r="E63" s="90"/>
      <c r="F63" s="81"/>
      <c r="G63" s="91" t="str">
        <f>IF(E63&lt;&gt;0,E63*F63," ")</f>
        <v xml:space="preserve"> </v>
      </c>
    </row>
    <row r="64" spans="1:7" s="20" customFormat="1" ht="15">
      <c r="A64" s="15"/>
      <c r="B64" s="13"/>
      <c r="C64" s="92" t="str">
        <f>C1</f>
        <v>ZUNANJI VODOVOD</v>
      </c>
      <c r="D64" s="79"/>
      <c r="E64" s="80"/>
      <c r="F64" s="93"/>
      <c r="G64" s="81">
        <f>SUM(G3:G63)</f>
        <v>0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/>
  <headerFooter alignWithMargins="0">
    <oddHeader>&amp;R            PINSS d.o.o. Nova Gorica</oddHeader>
    <oddFooter>&amp;L             &amp;F&amp;RStran &amp;P (&amp;N)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5"/>
  <sheetViews>
    <sheetView zoomScale="120" zoomScaleNormal="120" workbookViewId="0">
      <pane ySplit="1" topLeftCell="A179" activePane="bottomLeft" state="frozenSplit"/>
      <selection activeCell="A2" sqref="A2"/>
      <selection pane="bottomLeft" activeCell="F214" sqref="F214"/>
    </sheetView>
  </sheetViews>
  <sheetFormatPr baseColWidth="10" defaultColWidth="9" defaultRowHeight="14"/>
  <cols>
    <col min="1" max="1" width="5.59765625" style="14" customWidth="1"/>
    <col min="2" max="2" width="5.59765625" style="5" customWidth="1"/>
    <col min="3" max="3" width="50.59765625" style="1" customWidth="1"/>
    <col min="4" max="4" width="6.59765625" style="17" customWidth="1"/>
    <col min="5" max="5" width="7.59765625" style="21" customWidth="1"/>
    <col min="6" max="7" width="10.59765625" style="19" customWidth="1"/>
    <col min="8" max="16384" width="9" style="10"/>
  </cols>
  <sheetData>
    <row r="1" spans="1:7" ht="15">
      <c r="A1" s="70" t="s">
        <v>126</v>
      </c>
      <c r="B1" s="11"/>
      <c r="C1" s="24" t="s">
        <v>61</v>
      </c>
      <c r="D1" s="24"/>
      <c r="E1" s="25"/>
      <c r="F1" s="26"/>
      <c r="G1" s="26">
        <f>G215</f>
        <v>0</v>
      </c>
    </row>
    <row r="3" spans="1:7" ht="15">
      <c r="A3" s="27" t="s">
        <v>16</v>
      </c>
      <c r="B3" s="28"/>
      <c r="C3" s="94" t="s">
        <v>17</v>
      </c>
      <c r="D3" s="29" t="s">
        <v>20</v>
      </c>
      <c r="E3" s="30" t="s">
        <v>19</v>
      </c>
      <c r="F3" s="31" t="s">
        <v>18</v>
      </c>
      <c r="G3" s="31" t="s">
        <v>21</v>
      </c>
    </row>
    <row r="4" spans="1:7">
      <c r="G4" s="19" t="str">
        <f>IF(E4&lt;&gt;0,E4*F4," ")</f>
        <v xml:space="preserve"> </v>
      </c>
    </row>
    <row r="5" spans="1:7" ht="15">
      <c r="A5" s="121">
        <f>1+COUNT(A$2:A4)</f>
        <v>1</v>
      </c>
      <c r="C5" s="1" t="s">
        <v>29</v>
      </c>
      <c r="G5" s="19" t="str">
        <f t="shared" ref="G5:G10" si="0">IF(E5&lt;&gt;0,E5*F5," ")</f>
        <v xml:space="preserve"> </v>
      </c>
    </row>
    <row r="6" spans="1:7" ht="180">
      <c r="C6" s="1" t="s">
        <v>30</v>
      </c>
      <c r="G6" s="19" t="str">
        <f t="shared" si="0"/>
        <v xml:space="preserve"> </v>
      </c>
    </row>
    <row r="7" spans="1:7" ht="15">
      <c r="B7" s="5" t="s">
        <v>24</v>
      </c>
      <c r="C7" s="1" t="s">
        <v>25</v>
      </c>
      <c r="G7" s="19" t="str">
        <f t="shared" si="0"/>
        <v xml:space="preserve"> </v>
      </c>
    </row>
    <row r="8" spans="1:7" ht="15">
      <c r="B8" s="5" t="s">
        <v>26</v>
      </c>
      <c r="C8" s="1" t="s">
        <v>31</v>
      </c>
      <c r="G8" s="19" t="str">
        <f t="shared" si="0"/>
        <v xml:space="preserve"> </v>
      </c>
    </row>
    <row r="9" spans="1:7" ht="15">
      <c r="C9" s="1" t="s">
        <v>32</v>
      </c>
      <c r="G9" s="19" t="str">
        <f t="shared" si="0"/>
        <v xml:space="preserve"> </v>
      </c>
    </row>
    <row r="10" spans="1:7" ht="15">
      <c r="C10" s="1" t="s">
        <v>27</v>
      </c>
      <c r="D10" s="17" t="s">
        <v>28</v>
      </c>
      <c r="E10" s="21">
        <v>3</v>
      </c>
      <c r="F10" s="19">
        <v>0</v>
      </c>
      <c r="G10" s="19">
        <f t="shared" si="0"/>
        <v>0</v>
      </c>
    </row>
    <row r="11" spans="1:7">
      <c r="A11" s="121"/>
      <c r="B11" s="122"/>
      <c r="C11" s="10"/>
      <c r="F11" s="123"/>
      <c r="G11" s="123"/>
    </row>
    <row r="12" spans="1:7" s="122" customFormat="1" ht="15">
      <c r="A12" s="121">
        <f>1+COUNT(A$2:A10)</f>
        <v>2</v>
      </c>
      <c r="C12" s="10" t="s">
        <v>455</v>
      </c>
      <c r="D12" s="17"/>
      <c r="E12" s="21"/>
      <c r="F12" s="123"/>
      <c r="G12" s="123" t="str">
        <f>IF(E12&lt;&gt;0,E12*F12," ")</f>
        <v xml:space="preserve"> </v>
      </c>
    </row>
    <row r="13" spans="1:7" ht="60">
      <c r="A13" s="121"/>
      <c r="B13" s="122"/>
      <c r="C13" s="10" t="s">
        <v>189</v>
      </c>
      <c r="F13" s="123"/>
      <c r="G13" s="123" t="str">
        <f t="shared" ref="G13:G30" si="1">IF(E13&lt;&gt;0,E13*F13," ")</f>
        <v xml:space="preserve"> </v>
      </c>
    </row>
    <row r="14" spans="1:7" ht="15">
      <c r="A14" s="121"/>
      <c r="B14" s="122" t="s">
        <v>24</v>
      </c>
      <c r="C14" s="10" t="s">
        <v>190</v>
      </c>
      <c r="F14" s="123"/>
      <c r="G14" s="123" t="str">
        <f t="shared" si="1"/>
        <v xml:space="preserve"> </v>
      </c>
    </row>
    <row r="15" spans="1:7" ht="15">
      <c r="A15" s="121"/>
      <c r="B15" s="122" t="s">
        <v>26</v>
      </c>
      <c r="C15" s="10" t="s">
        <v>451</v>
      </c>
      <c r="F15" s="123"/>
      <c r="G15" s="123" t="str">
        <f t="shared" si="1"/>
        <v xml:space="preserve"> </v>
      </c>
    </row>
    <row r="16" spans="1:7" ht="15">
      <c r="A16" s="121"/>
      <c r="B16" s="122"/>
      <c r="C16" s="10" t="s">
        <v>191</v>
      </c>
      <c r="F16" s="123"/>
      <c r="G16" s="123" t="str">
        <f t="shared" si="1"/>
        <v xml:space="preserve"> </v>
      </c>
    </row>
    <row r="17" spans="1:7" ht="15">
      <c r="A17" s="121"/>
      <c r="B17" s="122"/>
      <c r="C17" s="10" t="s">
        <v>27</v>
      </c>
      <c r="D17" s="17" t="s">
        <v>28</v>
      </c>
      <c r="E17" s="21">
        <v>2</v>
      </c>
      <c r="F17" s="123">
        <v>0</v>
      </c>
      <c r="G17" s="123">
        <f t="shared" si="1"/>
        <v>0</v>
      </c>
    </row>
    <row r="18" spans="1:7">
      <c r="A18" s="121"/>
      <c r="B18" s="122"/>
      <c r="C18" s="10"/>
      <c r="F18" s="123"/>
      <c r="G18" s="123"/>
    </row>
    <row r="19" spans="1:7" s="122" customFormat="1" ht="15">
      <c r="A19" s="121">
        <f>1+COUNT(A$2:A17)</f>
        <v>3</v>
      </c>
      <c r="C19" s="10" t="s">
        <v>454</v>
      </c>
      <c r="D19" s="17"/>
      <c r="E19" s="21"/>
      <c r="F19" s="123"/>
      <c r="G19" s="123" t="str">
        <f t="shared" ref="G19:G24" si="2">IF(E19&lt;&gt;0,E19*F19," ")</f>
        <v xml:space="preserve"> </v>
      </c>
    </row>
    <row r="20" spans="1:7" ht="30">
      <c r="A20" s="121"/>
      <c r="B20" s="122"/>
      <c r="C20" s="10" t="s">
        <v>453</v>
      </c>
      <c r="F20" s="123"/>
      <c r="G20" s="123" t="str">
        <f t="shared" si="2"/>
        <v xml:space="preserve"> </v>
      </c>
    </row>
    <row r="21" spans="1:7" ht="15">
      <c r="A21" s="121"/>
      <c r="B21" s="122" t="s">
        <v>24</v>
      </c>
      <c r="C21" s="10" t="s">
        <v>190</v>
      </c>
      <c r="F21" s="123"/>
      <c r="G21" s="123" t="str">
        <f t="shared" si="2"/>
        <v xml:space="preserve"> </v>
      </c>
    </row>
    <row r="22" spans="1:7" ht="15">
      <c r="A22" s="121"/>
      <c r="B22" s="122" t="s">
        <v>26</v>
      </c>
      <c r="C22" s="10" t="s">
        <v>451</v>
      </c>
      <c r="F22" s="123"/>
      <c r="G22" s="123" t="str">
        <f t="shared" si="2"/>
        <v xml:space="preserve"> </v>
      </c>
    </row>
    <row r="23" spans="1:7" ht="15">
      <c r="A23" s="121"/>
      <c r="B23" s="122"/>
      <c r="C23" s="10" t="s">
        <v>452</v>
      </c>
      <c r="F23" s="123"/>
      <c r="G23" s="123" t="str">
        <f t="shared" si="2"/>
        <v xml:space="preserve"> </v>
      </c>
    </row>
    <row r="24" spans="1:7" ht="15">
      <c r="A24" s="121"/>
      <c r="B24" s="122"/>
      <c r="C24" s="10" t="s">
        <v>27</v>
      </c>
      <c r="D24" s="17" t="s">
        <v>28</v>
      </c>
      <c r="E24" s="21">
        <v>1</v>
      </c>
      <c r="F24" s="123">
        <v>0</v>
      </c>
      <c r="G24" s="123">
        <f t="shared" si="2"/>
        <v>0</v>
      </c>
    </row>
    <row r="25" spans="1:7">
      <c r="A25" s="121"/>
      <c r="B25" s="122"/>
      <c r="C25" s="10"/>
      <c r="F25" s="123"/>
      <c r="G25" s="123" t="str">
        <f t="shared" si="1"/>
        <v xml:space="preserve"> </v>
      </c>
    </row>
    <row r="26" spans="1:7" s="122" customFormat="1" ht="15">
      <c r="A26" s="121">
        <f>1+COUNT(A$2:A25)</f>
        <v>4</v>
      </c>
      <c r="C26" s="10" t="s">
        <v>84</v>
      </c>
      <c r="D26" s="17"/>
      <c r="E26" s="21"/>
      <c r="F26" s="123"/>
      <c r="G26" s="123" t="str">
        <f t="shared" si="1"/>
        <v xml:space="preserve"> </v>
      </c>
    </row>
    <row r="27" spans="1:7" ht="90">
      <c r="A27" s="121"/>
      <c r="B27" s="122"/>
      <c r="C27" s="10" t="s">
        <v>85</v>
      </c>
      <c r="F27" s="123"/>
      <c r="G27" s="123" t="str">
        <f t="shared" si="1"/>
        <v xml:space="preserve"> </v>
      </c>
    </row>
    <row r="28" spans="1:7" ht="15">
      <c r="A28" s="121"/>
      <c r="B28" s="122" t="s">
        <v>24</v>
      </c>
      <c r="C28" s="10" t="s">
        <v>192</v>
      </c>
      <c r="F28" s="123"/>
      <c r="G28" s="123" t="str">
        <f t="shared" si="1"/>
        <v xml:space="preserve"> </v>
      </c>
    </row>
    <row r="29" spans="1:7" ht="15">
      <c r="A29" s="121"/>
      <c r="B29" s="122" t="s">
        <v>26</v>
      </c>
      <c r="C29" s="10" t="s">
        <v>193</v>
      </c>
      <c r="F29" s="123"/>
      <c r="G29" s="123" t="str">
        <f t="shared" si="1"/>
        <v xml:space="preserve"> </v>
      </c>
    </row>
    <row r="30" spans="1:7" ht="15">
      <c r="A30" s="121"/>
      <c r="B30" s="122"/>
      <c r="C30" s="10" t="s">
        <v>27</v>
      </c>
      <c r="D30" s="17" t="s">
        <v>28</v>
      </c>
      <c r="E30" s="21">
        <v>3</v>
      </c>
      <c r="F30" s="123">
        <v>0</v>
      </c>
      <c r="G30" s="123">
        <f t="shared" si="1"/>
        <v>0</v>
      </c>
    </row>
    <row r="31" spans="1:7">
      <c r="A31" s="121"/>
      <c r="B31" s="122"/>
      <c r="C31" s="10"/>
      <c r="F31" s="123"/>
      <c r="G31" s="123" t="str">
        <f t="shared" ref="G31:G78" si="3">IF(E31&lt;&gt;0,E31*F31," ")</f>
        <v xml:space="preserve"> </v>
      </c>
    </row>
    <row r="32" spans="1:7" s="122" customFormat="1" ht="15">
      <c r="A32" s="121">
        <f>1+COUNT(A$2:A31)</f>
        <v>5</v>
      </c>
      <c r="C32" s="10" t="s">
        <v>194</v>
      </c>
      <c r="D32" s="17"/>
      <c r="E32" s="21"/>
      <c r="F32" s="123"/>
      <c r="G32" s="123" t="str">
        <f t="shared" si="3"/>
        <v xml:space="preserve"> </v>
      </c>
    </row>
    <row r="33" spans="1:7" ht="60">
      <c r="A33" s="121"/>
      <c r="B33" s="122"/>
      <c r="C33" s="10" t="s">
        <v>195</v>
      </c>
      <c r="F33" s="184"/>
      <c r="G33" s="184" t="str">
        <f t="shared" si="3"/>
        <v xml:space="preserve"> </v>
      </c>
    </row>
    <row r="34" spans="1:7" ht="15">
      <c r="A34" s="121"/>
      <c r="B34" s="122" t="s">
        <v>24</v>
      </c>
      <c r="C34" s="38" t="s">
        <v>196</v>
      </c>
      <c r="F34" s="184"/>
      <c r="G34" s="184" t="str">
        <f t="shared" si="3"/>
        <v xml:space="preserve"> </v>
      </c>
    </row>
    <row r="35" spans="1:7" ht="15">
      <c r="A35" s="121"/>
      <c r="B35" s="122" t="s">
        <v>26</v>
      </c>
      <c r="C35" s="38" t="s">
        <v>197</v>
      </c>
      <c r="F35" s="184"/>
      <c r="G35" s="184" t="str">
        <f t="shared" si="3"/>
        <v xml:space="preserve"> </v>
      </c>
    </row>
    <row r="36" spans="1:7" ht="15">
      <c r="A36" s="121"/>
      <c r="B36" s="122"/>
      <c r="C36" s="38" t="s">
        <v>198</v>
      </c>
      <c r="F36" s="184"/>
      <c r="G36" s="184" t="str">
        <f t="shared" si="3"/>
        <v xml:space="preserve"> </v>
      </c>
    </row>
    <row r="37" spans="1:7" ht="15">
      <c r="A37" s="121"/>
      <c r="B37" s="122"/>
      <c r="C37" s="10" t="s">
        <v>27</v>
      </c>
      <c r="D37" s="17" t="s">
        <v>28</v>
      </c>
      <c r="E37" s="21">
        <v>2</v>
      </c>
      <c r="F37" s="184">
        <v>0</v>
      </c>
      <c r="G37" s="184">
        <f t="shared" si="3"/>
        <v>0</v>
      </c>
    </row>
    <row r="38" spans="1:7">
      <c r="A38" s="121"/>
      <c r="B38" s="122"/>
      <c r="C38" s="10"/>
      <c r="F38" s="123"/>
      <c r="G38" s="123" t="str">
        <f t="shared" si="3"/>
        <v xml:space="preserve"> </v>
      </c>
    </row>
    <row r="39" spans="1:7" s="122" customFormat="1" ht="15">
      <c r="A39" s="121">
        <f>1+COUNT(A$2:A36)</f>
        <v>6</v>
      </c>
      <c r="C39" s="10" t="s">
        <v>199</v>
      </c>
      <c r="D39" s="17"/>
      <c r="E39" s="21"/>
      <c r="F39" s="123"/>
      <c r="G39" s="123" t="str">
        <f t="shared" si="3"/>
        <v xml:space="preserve"> </v>
      </c>
    </row>
    <row r="40" spans="1:7" ht="90">
      <c r="A40" s="121"/>
      <c r="B40" s="122"/>
      <c r="C40" s="10" t="s">
        <v>200</v>
      </c>
      <c r="F40" s="123"/>
      <c r="G40" s="123" t="str">
        <f t="shared" si="3"/>
        <v xml:space="preserve"> </v>
      </c>
    </row>
    <row r="41" spans="1:7" ht="15">
      <c r="A41" s="121"/>
      <c r="B41" s="122" t="s">
        <v>24</v>
      </c>
      <c r="C41" s="10" t="s">
        <v>190</v>
      </c>
      <c r="F41" s="123"/>
      <c r="G41" s="123" t="str">
        <f t="shared" si="3"/>
        <v xml:space="preserve"> </v>
      </c>
    </row>
    <row r="42" spans="1:7" ht="15">
      <c r="A42" s="121"/>
      <c r="B42" s="122" t="s">
        <v>26</v>
      </c>
      <c r="C42" s="10" t="s">
        <v>201</v>
      </c>
      <c r="F42" s="123"/>
      <c r="G42" s="123" t="str">
        <f t="shared" si="3"/>
        <v xml:space="preserve"> </v>
      </c>
    </row>
    <row r="43" spans="1:7" ht="15">
      <c r="A43" s="121"/>
      <c r="B43" s="122"/>
      <c r="C43" s="10" t="s">
        <v>202</v>
      </c>
      <c r="F43" s="123"/>
      <c r="G43" s="123" t="str">
        <f t="shared" si="3"/>
        <v xml:space="preserve"> </v>
      </c>
    </row>
    <row r="44" spans="1:7" ht="15">
      <c r="A44" s="121"/>
      <c r="B44" s="122"/>
      <c r="C44" s="10" t="s">
        <v>27</v>
      </c>
      <c r="D44" s="17" t="s">
        <v>28</v>
      </c>
      <c r="E44" s="21">
        <v>1</v>
      </c>
      <c r="F44" s="123">
        <v>0</v>
      </c>
      <c r="G44" s="123">
        <f t="shared" si="3"/>
        <v>0</v>
      </c>
    </row>
    <row r="45" spans="1:7">
      <c r="A45" s="121"/>
      <c r="B45" s="122"/>
      <c r="C45" s="10"/>
      <c r="F45" s="123"/>
      <c r="G45" s="123" t="str">
        <f t="shared" si="3"/>
        <v xml:space="preserve"> </v>
      </c>
    </row>
    <row r="46" spans="1:7" s="122" customFormat="1" ht="15">
      <c r="A46" s="121">
        <f>1+COUNT(A$2:A45)</f>
        <v>7</v>
      </c>
      <c r="C46" s="10" t="s">
        <v>203</v>
      </c>
      <c r="D46" s="17"/>
      <c r="E46" s="21"/>
      <c r="F46" s="123"/>
      <c r="G46" s="123" t="str">
        <f t="shared" si="3"/>
        <v xml:space="preserve"> </v>
      </c>
    </row>
    <row r="47" spans="1:7" ht="45">
      <c r="A47" s="121"/>
      <c r="B47" s="122"/>
      <c r="C47" s="10" t="s">
        <v>204</v>
      </c>
      <c r="F47" s="123"/>
      <c r="G47" s="123" t="str">
        <f t="shared" si="3"/>
        <v xml:space="preserve"> </v>
      </c>
    </row>
    <row r="48" spans="1:7" ht="15">
      <c r="A48" s="121"/>
      <c r="B48" s="122" t="s">
        <v>24</v>
      </c>
      <c r="C48" s="10" t="s">
        <v>190</v>
      </c>
      <c r="F48" s="123"/>
      <c r="G48" s="123" t="str">
        <f t="shared" si="3"/>
        <v xml:space="preserve"> </v>
      </c>
    </row>
    <row r="49" spans="1:7" ht="15">
      <c r="A49" s="121"/>
      <c r="B49" s="122" t="s">
        <v>26</v>
      </c>
      <c r="C49" s="10" t="s">
        <v>205</v>
      </c>
      <c r="F49" s="123"/>
      <c r="G49" s="123" t="str">
        <f t="shared" si="3"/>
        <v xml:space="preserve"> </v>
      </c>
    </row>
    <row r="50" spans="1:7" ht="15">
      <c r="A50" s="121"/>
      <c r="B50" s="122"/>
      <c r="C50" s="10" t="s">
        <v>168</v>
      </c>
      <c r="F50" s="123"/>
      <c r="G50" s="123" t="str">
        <f t="shared" si="3"/>
        <v xml:space="preserve"> </v>
      </c>
    </row>
    <row r="51" spans="1:7" ht="15">
      <c r="A51" s="121"/>
      <c r="B51" s="122"/>
      <c r="C51" s="10" t="s">
        <v>27</v>
      </c>
      <c r="D51" s="17" t="s">
        <v>28</v>
      </c>
      <c r="E51" s="21">
        <v>1</v>
      </c>
      <c r="F51" s="123">
        <v>0</v>
      </c>
      <c r="G51" s="123">
        <f t="shared" si="3"/>
        <v>0</v>
      </c>
    </row>
    <row r="52" spans="1:7">
      <c r="A52" s="121"/>
      <c r="B52" s="122"/>
      <c r="C52" s="10"/>
      <c r="F52" s="123"/>
      <c r="G52" s="123" t="str">
        <f t="shared" si="3"/>
        <v xml:space="preserve"> </v>
      </c>
    </row>
    <row r="53" spans="1:7" ht="15">
      <c r="A53" s="121">
        <f>1+COUNT(A$2:A52)</f>
        <v>8</v>
      </c>
      <c r="B53" s="122"/>
      <c r="C53" s="10" t="s">
        <v>206</v>
      </c>
      <c r="F53" s="123"/>
      <c r="G53" s="123" t="str">
        <f t="shared" si="3"/>
        <v xml:space="preserve"> </v>
      </c>
    </row>
    <row r="54" spans="1:7" ht="90">
      <c r="A54" s="121"/>
      <c r="B54" s="122"/>
      <c r="C54" s="10" t="s">
        <v>207</v>
      </c>
      <c r="F54" s="123"/>
      <c r="G54" s="123" t="str">
        <f t="shared" si="3"/>
        <v xml:space="preserve"> </v>
      </c>
    </row>
    <row r="55" spans="1:7" ht="15">
      <c r="A55" s="121"/>
      <c r="B55" s="122" t="s">
        <v>24</v>
      </c>
      <c r="C55" s="10" t="s">
        <v>190</v>
      </c>
      <c r="F55" s="123"/>
      <c r="G55" s="123" t="str">
        <f t="shared" si="3"/>
        <v xml:space="preserve"> </v>
      </c>
    </row>
    <row r="56" spans="1:7" ht="15">
      <c r="A56" s="121"/>
      <c r="B56" s="122" t="s">
        <v>26</v>
      </c>
      <c r="C56" s="10" t="s">
        <v>208</v>
      </c>
      <c r="F56" s="123"/>
      <c r="G56" s="123" t="str">
        <f t="shared" si="3"/>
        <v xml:space="preserve"> </v>
      </c>
    </row>
    <row r="57" spans="1:7" ht="15">
      <c r="A57" s="121"/>
      <c r="B57" s="122"/>
      <c r="C57" s="10" t="s">
        <v>209</v>
      </c>
      <c r="F57" s="123"/>
      <c r="G57" s="123" t="str">
        <f t="shared" si="3"/>
        <v xml:space="preserve"> </v>
      </c>
    </row>
    <row r="58" spans="1:7" ht="15">
      <c r="A58" s="121"/>
      <c r="B58" s="122"/>
      <c r="C58" s="10" t="s">
        <v>27</v>
      </c>
      <c r="D58" s="17" t="s">
        <v>28</v>
      </c>
      <c r="E58" s="21">
        <v>1</v>
      </c>
      <c r="F58" s="123">
        <v>0</v>
      </c>
      <c r="G58" s="123">
        <f t="shared" si="3"/>
        <v>0</v>
      </c>
    </row>
    <row r="59" spans="1:7">
      <c r="A59" s="121"/>
      <c r="B59" s="122"/>
      <c r="C59" s="10"/>
      <c r="F59" s="123"/>
      <c r="G59" s="123" t="str">
        <f t="shared" si="3"/>
        <v xml:space="preserve"> </v>
      </c>
    </row>
    <row r="60" spans="1:7" s="122" customFormat="1" ht="15">
      <c r="A60" s="121">
        <f>1+COUNT(A$2:A59)</f>
        <v>9</v>
      </c>
      <c r="C60" s="10" t="s">
        <v>230</v>
      </c>
      <c r="D60" s="17"/>
      <c r="E60" s="21"/>
      <c r="F60" s="123"/>
      <c r="G60" s="123" t="str">
        <f t="shared" si="3"/>
        <v xml:space="preserve"> </v>
      </c>
    </row>
    <row r="61" spans="1:7" ht="45">
      <c r="A61" s="121"/>
      <c r="B61" s="122"/>
      <c r="C61" s="10" t="s">
        <v>231</v>
      </c>
      <c r="F61" s="123"/>
      <c r="G61" s="123" t="str">
        <f t="shared" si="3"/>
        <v xml:space="preserve"> </v>
      </c>
    </row>
    <row r="62" spans="1:7" ht="15">
      <c r="A62" s="121"/>
      <c r="B62" s="122" t="s">
        <v>24</v>
      </c>
      <c r="C62" s="10" t="s">
        <v>190</v>
      </c>
      <c r="F62" s="123"/>
      <c r="G62" s="123" t="str">
        <f t="shared" si="3"/>
        <v xml:space="preserve"> </v>
      </c>
    </row>
    <row r="63" spans="1:7" ht="15">
      <c r="A63" s="121"/>
      <c r="B63" s="122" t="s">
        <v>26</v>
      </c>
      <c r="C63" s="10" t="s">
        <v>232</v>
      </c>
      <c r="F63" s="123"/>
      <c r="G63" s="123" t="str">
        <f t="shared" si="3"/>
        <v xml:space="preserve"> </v>
      </c>
    </row>
    <row r="64" spans="1:7" ht="15">
      <c r="A64" s="121"/>
      <c r="B64" s="122"/>
      <c r="C64" s="10" t="s">
        <v>233</v>
      </c>
      <c r="F64" s="123"/>
      <c r="G64" s="123" t="str">
        <f t="shared" si="3"/>
        <v xml:space="preserve"> </v>
      </c>
    </row>
    <row r="65" spans="1:7" ht="15">
      <c r="A65" s="121"/>
      <c r="B65" s="122"/>
      <c r="C65" s="10" t="s">
        <v>27</v>
      </c>
      <c r="D65" s="17" t="s">
        <v>28</v>
      </c>
      <c r="E65" s="21">
        <v>1</v>
      </c>
      <c r="F65" s="123">
        <v>0</v>
      </c>
      <c r="G65" s="123">
        <f t="shared" si="3"/>
        <v>0</v>
      </c>
    </row>
    <row r="66" spans="1:7">
      <c r="A66" s="121"/>
      <c r="B66" s="122"/>
      <c r="C66" s="10"/>
      <c r="F66" s="123"/>
      <c r="G66" s="123" t="str">
        <f t="shared" si="3"/>
        <v xml:space="preserve"> </v>
      </c>
    </row>
    <row r="67" spans="1:7" s="122" customFormat="1" ht="15">
      <c r="A67" s="121">
        <f>1+COUNT(A$2:A66)</f>
        <v>10</v>
      </c>
      <c r="C67" s="10" t="s">
        <v>219</v>
      </c>
      <c r="D67" s="17"/>
      <c r="E67" s="21"/>
      <c r="F67" s="123"/>
      <c r="G67" s="123" t="str">
        <f t="shared" si="3"/>
        <v xml:space="preserve"> </v>
      </c>
    </row>
    <row r="68" spans="1:7" ht="45">
      <c r="A68" s="121"/>
      <c r="B68" s="122"/>
      <c r="C68" s="10" t="s">
        <v>234</v>
      </c>
      <c r="F68" s="123"/>
      <c r="G68" s="123" t="str">
        <f t="shared" si="3"/>
        <v xml:space="preserve"> </v>
      </c>
    </row>
    <row r="69" spans="1:7" ht="15">
      <c r="A69" s="121"/>
      <c r="B69" s="122" t="s">
        <v>24</v>
      </c>
      <c r="C69" s="10" t="s">
        <v>190</v>
      </c>
      <c r="F69" s="123"/>
      <c r="G69" s="123" t="str">
        <f t="shared" si="3"/>
        <v xml:space="preserve"> </v>
      </c>
    </row>
    <row r="70" spans="1:7" ht="15">
      <c r="A70" s="121"/>
      <c r="B70" s="122" t="s">
        <v>26</v>
      </c>
      <c r="C70" s="10" t="s">
        <v>235</v>
      </c>
      <c r="F70" s="123"/>
      <c r="G70" s="123" t="str">
        <f t="shared" si="3"/>
        <v xml:space="preserve"> </v>
      </c>
    </row>
    <row r="71" spans="1:7" ht="15">
      <c r="A71" s="121"/>
      <c r="B71" s="122"/>
      <c r="C71" s="10" t="s">
        <v>27</v>
      </c>
      <c r="D71" s="17" t="s">
        <v>28</v>
      </c>
      <c r="E71" s="21">
        <v>1</v>
      </c>
      <c r="F71" s="123">
        <v>0</v>
      </c>
      <c r="G71" s="123">
        <f t="shared" si="3"/>
        <v>0</v>
      </c>
    </row>
    <row r="72" spans="1:7" s="98" customFormat="1">
      <c r="A72" s="124"/>
      <c r="B72" s="99"/>
      <c r="C72" s="185"/>
      <c r="D72" s="100"/>
      <c r="E72" s="186"/>
      <c r="F72" s="187"/>
      <c r="G72" s="123" t="str">
        <f t="shared" si="3"/>
        <v xml:space="preserve"> </v>
      </c>
    </row>
    <row r="73" spans="1:7" ht="15">
      <c r="A73" s="124">
        <f>1+COUNT(A$2:A72)</f>
        <v>11</v>
      </c>
      <c r="B73" s="122"/>
      <c r="C73" s="10" t="s">
        <v>214</v>
      </c>
      <c r="F73" s="123"/>
      <c r="G73" s="123" t="str">
        <f t="shared" si="3"/>
        <v xml:space="preserve"> </v>
      </c>
    </row>
    <row r="74" spans="1:7" ht="30">
      <c r="A74" s="124"/>
      <c r="B74" s="122"/>
      <c r="C74" s="10" t="s">
        <v>215</v>
      </c>
      <c r="F74" s="123"/>
      <c r="G74" s="123" t="str">
        <f t="shared" si="3"/>
        <v xml:space="preserve"> </v>
      </c>
    </row>
    <row r="75" spans="1:7" ht="15">
      <c r="A75" s="124"/>
      <c r="B75" s="122" t="s">
        <v>24</v>
      </c>
      <c r="C75" s="10" t="s">
        <v>190</v>
      </c>
      <c r="F75" s="123"/>
      <c r="G75" s="123" t="str">
        <f t="shared" si="3"/>
        <v xml:space="preserve"> </v>
      </c>
    </row>
    <row r="76" spans="1:7" ht="15">
      <c r="A76" s="124"/>
      <c r="B76" s="122" t="s">
        <v>26</v>
      </c>
      <c r="C76" s="10" t="s">
        <v>216</v>
      </c>
      <c r="F76" s="123"/>
      <c r="G76" s="123" t="str">
        <f t="shared" si="3"/>
        <v xml:space="preserve"> </v>
      </c>
    </row>
    <row r="77" spans="1:7" ht="15">
      <c r="A77" s="124"/>
      <c r="B77" s="122"/>
      <c r="C77" s="10" t="s">
        <v>217</v>
      </c>
      <c r="F77" s="123"/>
      <c r="G77" s="123" t="str">
        <f t="shared" si="3"/>
        <v xml:space="preserve"> </v>
      </c>
    </row>
    <row r="78" spans="1:7" ht="15">
      <c r="A78" s="124"/>
      <c r="B78" s="122"/>
      <c r="C78" s="10" t="s">
        <v>218</v>
      </c>
      <c r="D78" s="17" t="s">
        <v>28</v>
      </c>
      <c r="E78" s="21">
        <v>1</v>
      </c>
      <c r="F78" s="123">
        <v>0</v>
      </c>
      <c r="G78" s="123">
        <f t="shared" si="3"/>
        <v>0</v>
      </c>
    </row>
    <row r="79" spans="1:7">
      <c r="A79" s="121"/>
      <c r="B79" s="122"/>
      <c r="C79" s="10"/>
      <c r="F79" s="123"/>
      <c r="G79" s="123" t="str">
        <f t="shared" ref="G79:G106" si="4">IF(E79&lt;&gt;0,E79*F79," ")</f>
        <v xml:space="preserve"> </v>
      </c>
    </row>
    <row r="80" spans="1:7" s="122" customFormat="1" ht="15">
      <c r="A80" s="121">
        <f>1+COUNT(A$2:A79)</f>
        <v>12</v>
      </c>
      <c r="C80" s="10" t="s">
        <v>220</v>
      </c>
      <c r="D80" s="17"/>
      <c r="E80" s="21"/>
      <c r="F80" s="123"/>
      <c r="G80" s="123" t="str">
        <f t="shared" si="4"/>
        <v xml:space="preserve"> </v>
      </c>
    </row>
    <row r="81" spans="1:7" ht="45">
      <c r="A81" s="121"/>
      <c r="B81" s="122"/>
      <c r="C81" s="10" t="s">
        <v>221</v>
      </c>
      <c r="F81" s="123"/>
      <c r="G81" s="123" t="str">
        <f t="shared" si="4"/>
        <v xml:space="preserve"> </v>
      </c>
    </row>
    <row r="82" spans="1:7" ht="15">
      <c r="A82" s="121"/>
      <c r="B82" s="122" t="s">
        <v>24</v>
      </c>
      <c r="C82" s="10" t="s">
        <v>190</v>
      </c>
      <c r="F82" s="123"/>
      <c r="G82" s="123" t="str">
        <f t="shared" si="4"/>
        <v xml:space="preserve"> </v>
      </c>
    </row>
    <row r="83" spans="1:7" ht="15">
      <c r="A83" s="121"/>
      <c r="B83" s="122" t="s">
        <v>26</v>
      </c>
      <c r="C83" s="10" t="s">
        <v>222</v>
      </c>
      <c r="F83" s="123"/>
      <c r="G83" s="123" t="str">
        <f t="shared" si="4"/>
        <v xml:space="preserve"> </v>
      </c>
    </row>
    <row r="84" spans="1:7" ht="15">
      <c r="A84" s="121"/>
      <c r="B84" s="122"/>
      <c r="C84" s="10" t="s">
        <v>223</v>
      </c>
      <c r="F84" s="123"/>
      <c r="G84" s="123" t="str">
        <f t="shared" si="4"/>
        <v xml:space="preserve"> </v>
      </c>
    </row>
    <row r="85" spans="1:7" ht="15">
      <c r="A85" s="121"/>
      <c r="B85" s="122"/>
      <c r="C85" s="10" t="s">
        <v>27</v>
      </c>
      <c r="D85" s="17" t="s">
        <v>28</v>
      </c>
      <c r="E85" s="21">
        <v>1</v>
      </c>
      <c r="F85" s="123">
        <v>0</v>
      </c>
      <c r="G85" s="123">
        <f t="shared" si="4"/>
        <v>0</v>
      </c>
    </row>
    <row r="86" spans="1:7">
      <c r="A86" s="121"/>
      <c r="B86" s="122"/>
      <c r="C86" s="10"/>
      <c r="F86" s="123"/>
      <c r="G86" s="123" t="str">
        <f t="shared" si="4"/>
        <v xml:space="preserve"> </v>
      </c>
    </row>
    <row r="87" spans="1:7" s="122" customFormat="1" ht="15">
      <c r="A87" s="121">
        <f>1+COUNT(A$2:A86)</f>
        <v>13</v>
      </c>
      <c r="C87" s="10" t="s">
        <v>224</v>
      </c>
      <c r="D87" s="17"/>
      <c r="E87" s="21"/>
      <c r="F87" s="123"/>
      <c r="G87" s="123" t="str">
        <f t="shared" si="4"/>
        <v xml:space="preserve"> </v>
      </c>
    </row>
    <row r="88" spans="1:7" ht="45">
      <c r="A88" s="121"/>
      <c r="B88" s="122"/>
      <c r="C88" s="10" t="s">
        <v>225</v>
      </c>
      <c r="F88" s="123"/>
      <c r="G88" s="123" t="str">
        <f t="shared" si="4"/>
        <v xml:space="preserve"> </v>
      </c>
    </row>
    <row r="89" spans="1:7" ht="15">
      <c r="A89" s="121"/>
      <c r="B89" s="122" t="s">
        <v>24</v>
      </c>
      <c r="C89" s="10" t="s">
        <v>190</v>
      </c>
      <c r="F89" s="123"/>
      <c r="G89" s="123" t="str">
        <f t="shared" si="4"/>
        <v xml:space="preserve"> </v>
      </c>
    </row>
    <row r="90" spans="1:7" ht="15">
      <c r="A90" s="121"/>
      <c r="B90" s="122" t="s">
        <v>26</v>
      </c>
      <c r="C90" s="10" t="s">
        <v>226</v>
      </c>
      <c r="F90" s="123"/>
      <c r="G90" s="123" t="str">
        <f t="shared" si="4"/>
        <v xml:space="preserve"> </v>
      </c>
    </row>
    <row r="91" spans="1:7" ht="15">
      <c r="A91" s="121"/>
      <c r="B91" s="122"/>
      <c r="C91" s="10" t="s">
        <v>227</v>
      </c>
      <c r="F91" s="123"/>
      <c r="G91" s="123" t="str">
        <f t="shared" si="4"/>
        <v xml:space="preserve"> </v>
      </c>
    </row>
    <row r="92" spans="1:7" ht="15">
      <c r="A92" s="121"/>
      <c r="B92" s="122"/>
      <c r="C92" s="10" t="s">
        <v>27</v>
      </c>
      <c r="D92" s="17" t="s">
        <v>28</v>
      </c>
      <c r="E92" s="21">
        <v>2</v>
      </c>
      <c r="F92" s="123">
        <v>0</v>
      </c>
      <c r="G92" s="123">
        <f t="shared" si="4"/>
        <v>0</v>
      </c>
    </row>
    <row r="93" spans="1:7">
      <c r="A93" s="121"/>
      <c r="B93" s="122"/>
      <c r="C93" s="10"/>
      <c r="F93" s="123"/>
      <c r="G93" s="123" t="str">
        <f t="shared" si="4"/>
        <v xml:space="preserve"> </v>
      </c>
    </row>
    <row r="94" spans="1:7" s="122" customFormat="1" ht="15">
      <c r="A94" s="121">
        <f>1+COUNT(A$2:A93)</f>
        <v>14</v>
      </c>
      <c r="C94" s="10" t="s">
        <v>224</v>
      </c>
      <c r="D94" s="17"/>
      <c r="E94" s="21"/>
      <c r="F94" s="123"/>
      <c r="G94" s="123" t="str">
        <f t="shared" si="4"/>
        <v xml:space="preserve"> </v>
      </c>
    </row>
    <row r="95" spans="1:7" ht="45">
      <c r="A95" s="121"/>
      <c r="B95" s="122"/>
      <c r="C95" s="10" t="s">
        <v>450</v>
      </c>
      <c r="F95" s="123"/>
      <c r="G95" s="123" t="str">
        <f t="shared" si="4"/>
        <v xml:space="preserve"> </v>
      </c>
    </row>
    <row r="96" spans="1:7" ht="15">
      <c r="A96" s="121"/>
      <c r="B96" s="122" t="s">
        <v>24</v>
      </c>
      <c r="C96" s="10" t="s">
        <v>190</v>
      </c>
      <c r="F96" s="123"/>
      <c r="G96" s="123" t="str">
        <f t="shared" si="4"/>
        <v xml:space="preserve"> </v>
      </c>
    </row>
    <row r="97" spans="1:7" ht="15">
      <c r="A97" s="121"/>
      <c r="B97" s="122" t="s">
        <v>26</v>
      </c>
      <c r="C97" s="10" t="s">
        <v>228</v>
      </c>
      <c r="F97" s="123"/>
      <c r="G97" s="123" t="str">
        <f t="shared" si="4"/>
        <v xml:space="preserve"> </v>
      </c>
    </row>
    <row r="98" spans="1:7" ht="15">
      <c r="A98" s="121"/>
      <c r="B98" s="122"/>
      <c r="C98" s="10" t="s">
        <v>229</v>
      </c>
      <c r="F98" s="123"/>
      <c r="G98" s="123" t="str">
        <f t="shared" si="4"/>
        <v xml:space="preserve"> </v>
      </c>
    </row>
    <row r="99" spans="1:7" ht="15">
      <c r="A99" s="121"/>
      <c r="B99" s="122"/>
      <c r="C99" s="10" t="s">
        <v>27</v>
      </c>
      <c r="D99" s="17" t="s">
        <v>28</v>
      </c>
      <c r="E99" s="21">
        <v>1</v>
      </c>
      <c r="F99" s="123">
        <v>0</v>
      </c>
      <c r="G99" s="123">
        <f t="shared" si="4"/>
        <v>0</v>
      </c>
    </row>
    <row r="100" spans="1:7">
      <c r="A100" s="121"/>
      <c r="B100" s="122"/>
      <c r="C100" s="10"/>
      <c r="F100" s="123"/>
      <c r="G100" s="123" t="str">
        <f t="shared" si="4"/>
        <v xml:space="preserve"> </v>
      </c>
    </row>
    <row r="101" spans="1:7" s="122" customFormat="1" ht="15">
      <c r="A101" s="121">
        <f>1+COUNT(A$2:A100)</f>
        <v>15</v>
      </c>
      <c r="C101" s="10" t="s">
        <v>224</v>
      </c>
      <c r="D101" s="17"/>
      <c r="E101" s="21"/>
      <c r="F101" s="123"/>
      <c r="G101" s="123" t="str">
        <f t="shared" si="4"/>
        <v xml:space="preserve"> </v>
      </c>
    </row>
    <row r="102" spans="1:7" ht="30">
      <c r="A102" s="121"/>
      <c r="B102" s="122"/>
      <c r="C102" s="10" t="s">
        <v>236</v>
      </c>
      <c r="F102" s="123"/>
      <c r="G102" s="123" t="str">
        <f t="shared" si="4"/>
        <v xml:space="preserve"> </v>
      </c>
    </row>
    <row r="103" spans="1:7" ht="15">
      <c r="A103" s="121"/>
      <c r="B103" s="122" t="s">
        <v>24</v>
      </c>
      <c r="C103" s="10" t="s">
        <v>190</v>
      </c>
      <c r="F103" s="123"/>
      <c r="G103" s="123" t="str">
        <f t="shared" si="4"/>
        <v xml:space="preserve"> </v>
      </c>
    </row>
    <row r="104" spans="1:7" ht="15">
      <c r="A104" s="121"/>
      <c r="B104" s="122" t="s">
        <v>26</v>
      </c>
      <c r="C104" s="10" t="s">
        <v>237</v>
      </c>
      <c r="F104" s="123"/>
      <c r="G104" s="123" t="str">
        <f t="shared" si="4"/>
        <v xml:space="preserve"> </v>
      </c>
    </row>
    <row r="105" spans="1:7" ht="15">
      <c r="A105" s="121"/>
      <c r="B105" s="122"/>
      <c r="C105" s="10" t="s">
        <v>238</v>
      </c>
      <c r="F105" s="123"/>
      <c r="G105" s="123" t="str">
        <f t="shared" si="4"/>
        <v xml:space="preserve"> </v>
      </c>
    </row>
    <row r="106" spans="1:7" ht="15">
      <c r="A106" s="121"/>
      <c r="B106" s="122"/>
      <c r="C106" s="10" t="s">
        <v>27</v>
      </c>
      <c r="D106" s="17" t="s">
        <v>28</v>
      </c>
      <c r="E106" s="21">
        <v>1</v>
      </c>
      <c r="F106" s="123">
        <v>0</v>
      </c>
      <c r="G106" s="123">
        <f t="shared" si="4"/>
        <v>0</v>
      </c>
    </row>
    <row r="107" spans="1:7" s="122" customFormat="1">
      <c r="A107" s="121"/>
      <c r="C107" s="10"/>
      <c r="D107" s="17"/>
      <c r="E107" s="21"/>
      <c r="F107" s="123"/>
      <c r="G107" s="123"/>
    </row>
    <row r="108" spans="1:7" ht="15">
      <c r="A108" s="121">
        <f>1+COUNT(A$2:A107)</f>
        <v>16</v>
      </c>
      <c r="B108" s="122"/>
      <c r="C108" s="10" t="s">
        <v>159</v>
      </c>
      <c r="F108" s="123"/>
      <c r="G108" s="123" t="str">
        <f t="shared" ref="G108:G131" si="5">IF(E108&lt;&gt;0,E108*F108," ")</f>
        <v xml:space="preserve"> </v>
      </c>
    </row>
    <row r="109" spans="1:7" ht="60">
      <c r="A109" s="121"/>
      <c r="B109" s="122"/>
      <c r="C109" s="10" t="s">
        <v>160</v>
      </c>
      <c r="F109" s="123"/>
      <c r="G109" s="123" t="str">
        <f t="shared" si="5"/>
        <v xml:space="preserve"> </v>
      </c>
    </row>
    <row r="110" spans="1:7" ht="15">
      <c r="A110" s="121"/>
      <c r="B110" s="122" t="s">
        <v>24</v>
      </c>
      <c r="C110" s="10" t="s">
        <v>161</v>
      </c>
      <c r="F110" s="123"/>
      <c r="G110" s="123" t="str">
        <f t="shared" si="5"/>
        <v xml:space="preserve"> </v>
      </c>
    </row>
    <row r="111" spans="1:7" ht="15">
      <c r="A111" s="121"/>
      <c r="B111" s="122" t="s">
        <v>26</v>
      </c>
      <c r="C111" s="10" t="s">
        <v>162</v>
      </c>
      <c r="F111" s="123"/>
      <c r="G111" s="123" t="str">
        <f t="shared" si="5"/>
        <v xml:space="preserve"> </v>
      </c>
    </row>
    <row r="112" spans="1:7" ht="15">
      <c r="A112" s="121"/>
      <c r="B112" s="122"/>
      <c r="C112" s="10" t="s">
        <v>27</v>
      </c>
      <c r="D112" s="17" t="s">
        <v>28</v>
      </c>
      <c r="E112" s="21">
        <v>2</v>
      </c>
      <c r="F112" s="123">
        <v>0</v>
      </c>
      <c r="G112" s="123">
        <f t="shared" si="5"/>
        <v>0</v>
      </c>
    </row>
    <row r="113" spans="1:7">
      <c r="A113" s="121"/>
      <c r="B113" s="122"/>
      <c r="C113" s="10"/>
      <c r="F113" s="123"/>
      <c r="G113" s="123"/>
    </row>
    <row r="114" spans="1:7" s="180" customFormat="1" ht="15">
      <c r="A114" s="188">
        <f>1+COUNT(A$2:A113)</f>
        <v>17</v>
      </c>
      <c r="C114" s="10" t="s">
        <v>241</v>
      </c>
      <c r="D114" s="17"/>
      <c r="E114" s="21"/>
      <c r="F114" s="184"/>
      <c r="G114" s="184" t="str">
        <f t="shared" ref="G114:G121" si="6">IF(E114&lt;&gt;0,E114*F114," ")</f>
        <v xml:space="preserve"> </v>
      </c>
    </row>
    <row r="115" spans="1:7" s="180" customFormat="1" ht="120">
      <c r="A115" s="188"/>
      <c r="C115" s="10" t="s">
        <v>242</v>
      </c>
      <c r="D115" s="17"/>
      <c r="E115" s="21"/>
      <c r="F115" s="184"/>
      <c r="G115" s="184" t="str">
        <f t="shared" si="6"/>
        <v xml:space="preserve"> </v>
      </c>
    </row>
    <row r="116" spans="1:7" s="180" customFormat="1" ht="15">
      <c r="A116" s="188"/>
      <c r="B116" s="180" t="s">
        <v>34</v>
      </c>
      <c r="C116" s="10" t="s">
        <v>239</v>
      </c>
      <c r="D116" s="17"/>
      <c r="E116" s="21"/>
      <c r="F116" s="184"/>
      <c r="G116" s="184" t="str">
        <f t="shared" si="6"/>
        <v xml:space="preserve"> </v>
      </c>
    </row>
    <row r="117" spans="1:7" s="180" customFormat="1" ht="15">
      <c r="A117" s="188"/>
      <c r="B117" s="180" t="s">
        <v>35</v>
      </c>
      <c r="C117" s="10" t="s">
        <v>243</v>
      </c>
      <c r="D117" s="17"/>
      <c r="E117" s="21"/>
      <c r="F117" s="184"/>
      <c r="G117" s="184" t="str">
        <f t="shared" si="6"/>
        <v xml:space="preserve"> </v>
      </c>
    </row>
    <row r="118" spans="1:7" s="180" customFormat="1" ht="15">
      <c r="A118" s="188"/>
      <c r="C118" s="10" t="s">
        <v>245</v>
      </c>
      <c r="D118" s="17"/>
      <c r="E118" s="21"/>
      <c r="F118" s="184"/>
      <c r="G118" s="184" t="str">
        <f t="shared" si="6"/>
        <v xml:space="preserve"> </v>
      </c>
    </row>
    <row r="119" spans="1:7" s="180" customFormat="1" ht="15">
      <c r="A119" s="188"/>
      <c r="C119" s="10" t="s">
        <v>240</v>
      </c>
      <c r="D119" s="17"/>
      <c r="E119" s="21"/>
      <c r="F119" s="184"/>
      <c r="G119" s="184" t="str">
        <f t="shared" si="6"/>
        <v xml:space="preserve"> </v>
      </c>
    </row>
    <row r="120" spans="1:7" s="180" customFormat="1" ht="15">
      <c r="A120" s="188"/>
      <c r="C120" s="10" t="s">
        <v>244</v>
      </c>
      <c r="D120" s="17"/>
      <c r="E120" s="21"/>
      <c r="F120" s="184"/>
      <c r="G120" s="184" t="str">
        <f t="shared" si="6"/>
        <v xml:space="preserve"> </v>
      </c>
    </row>
    <row r="121" spans="1:7" s="180" customFormat="1" ht="15">
      <c r="A121" s="188"/>
      <c r="C121" s="10" t="s">
        <v>27</v>
      </c>
      <c r="D121" s="17" t="s">
        <v>28</v>
      </c>
      <c r="E121" s="21">
        <v>1</v>
      </c>
      <c r="F121" s="184">
        <v>0</v>
      </c>
      <c r="G121" s="184">
        <f t="shared" si="6"/>
        <v>0</v>
      </c>
    </row>
    <row r="122" spans="1:7">
      <c r="A122" s="121"/>
      <c r="B122" s="122"/>
      <c r="C122" s="10"/>
      <c r="F122" s="123"/>
      <c r="G122" s="123" t="str">
        <f t="shared" si="5"/>
        <v xml:space="preserve"> </v>
      </c>
    </row>
    <row r="123" spans="1:7" s="176" customFormat="1" ht="15">
      <c r="A123" s="121">
        <f>1+COUNT(A$2:A122)</f>
        <v>18</v>
      </c>
      <c r="B123" s="106"/>
      <c r="C123" s="107" t="s">
        <v>106</v>
      </c>
      <c r="D123" s="108"/>
      <c r="E123" s="109"/>
      <c r="F123" s="160"/>
      <c r="G123" s="110" t="str">
        <f t="shared" si="5"/>
        <v xml:space="preserve"> </v>
      </c>
    </row>
    <row r="124" spans="1:7" s="111" customFormat="1" ht="45">
      <c r="A124" s="112"/>
      <c r="B124" s="106"/>
      <c r="C124" s="101" t="s">
        <v>163</v>
      </c>
      <c r="D124" s="108"/>
      <c r="E124" s="109"/>
      <c r="F124" s="160"/>
      <c r="G124" s="110" t="str">
        <f t="shared" si="5"/>
        <v xml:space="preserve"> </v>
      </c>
    </row>
    <row r="125" spans="1:7" s="111" customFormat="1" ht="15">
      <c r="A125" s="112"/>
      <c r="B125" s="106" t="s">
        <v>34</v>
      </c>
      <c r="C125" s="177" t="s">
        <v>164</v>
      </c>
      <c r="D125" s="108"/>
      <c r="E125" s="109"/>
      <c r="F125" s="160"/>
      <c r="G125" s="110" t="str">
        <f t="shared" si="5"/>
        <v xml:space="preserve"> </v>
      </c>
    </row>
    <row r="126" spans="1:7" s="111" customFormat="1" ht="15">
      <c r="A126" s="113"/>
      <c r="B126" s="106" t="s">
        <v>35</v>
      </c>
      <c r="C126" s="177" t="s">
        <v>165</v>
      </c>
      <c r="D126" s="108"/>
      <c r="E126" s="109"/>
      <c r="F126" s="160"/>
      <c r="G126" s="110" t="str">
        <f t="shared" si="5"/>
        <v xml:space="preserve"> </v>
      </c>
    </row>
    <row r="127" spans="1:7" s="111" customFormat="1" ht="15">
      <c r="A127" s="112"/>
      <c r="B127" s="106"/>
      <c r="C127" s="178" t="s">
        <v>166</v>
      </c>
      <c r="D127" s="108"/>
      <c r="E127" s="109"/>
      <c r="F127" s="160"/>
      <c r="G127" s="110" t="str">
        <f t="shared" si="5"/>
        <v xml:space="preserve"> </v>
      </c>
    </row>
    <row r="128" spans="1:7" s="111" customFormat="1" ht="15">
      <c r="A128" s="113"/>
      <c r="B128" s="113"/>
      <c r="C128" s="178" t="s">
        <v>167</v>
      </c>
      <c r="D128" s="108"/>
      <c r="E128" s="109"/>
      <c r="F128" s="160"/>
      <c r="G128" s="110" t="str">
        <f t="shared" si="5"/>
        <v xml:space="preserve"> </v>
      </c>
    </row>
    <row r="129" spans="1:7" s="111" customFormat="1" ht="15">
      <c r="A129" s="113"/>
      <c r="B129" s="113"/>
      <c r="C129" s="178" t="s">
        <v>107</v>
      </c>
      <c r="D129" s="108"/>
      <c r="E129" s="109"/>
      <c r="F129" s="160"/>
      <c r="G129" s="110" t="str">
        <f t="shared" si="5"/>
        <v xml:space="preserve"> </v>
      </c>
    </row>
    <row r="130" spans="1:7" s="111" customFormat="1" ht="15">
      <c r="A130" s="113"/>
      <c r="B130" s="113"/>
      <c r="C130" s="178" t="s">
        <v>108</v>
      </c>
      <c r="D130" s="108"/>
      <c r="E130" s="109"/>
      <c r="F130" s="160"/>
      <c r="G130" s="110" t="str">
        <f t="shared" si="5"/>
        <v xml:space="preserve"> </v>
      </c>
    </row>
    <row r="131" spans="1:7" s="111" customFormat="1" ht="15">
      <c r="A131" s="112"/>
      <c r="C131" s="178" t="s">
        <v>27</v>
      </c>
      <c r="D131" s="108" t="s">
        <v>28</v>
      </c>
      <c r="E131" s="21">
        <v>1</v>
      </c>
      <c r="F131" s="184">
        <v>0</v>
      </c>
      <c r="G131" s="184">
        <f t="shared" si="5"/>
        <v>0</v>
      </c>
    </row>
    <row r="132" spans="1:7" s="98" customFormat="1">
      <c r="A132" s="99"/>
      <c r="B132" s="99"/>
      <c r="C132" s="104"/>
      <c r="D132" s="100"/>
      <c r="E132" s="105"/>
      <c r="F132" s="102"/>
      <c r="G132" s="103" t="str">
        <f>IF(E132&lt;&gt;0,E132*F132," ")</f>
        <v xml:space="preserve"> </v>
      </c>
    </row>
    <row r="133" spans="1:7" ht="15">
      <c r="A133" s="121">
        <f>1+COUNT(A$2:A132)</f>
        <v>19</v>
      </c>
      <c r="C133" s="1" t="s">
        <v>109</v>
      </c>
    </row>
    <row r="134" spans="1:7" ht="75" customHeight="1">
      <c r="C134" s="1" t="s">
        <v>111</v>
      </c>
      <c r="G134" s="19" t="str">
        <f>IF(E134&lt;&gt;0,E134*F134," ")</f>
        <v xml:space="preserve"> </v>
      </c>
    </row>
    <row r="135" spans="1:7" ht="15">
      <c r="B135" s="5" t="s">
        <v>24</v>
      </c>
      <c r="C135" s="40" t="s">
        <v>127</v>
      </c>
      <c r="G135" s="19" t="str">
        <f>IF(E135&lt;&gt;0,E135*F135," ")</f>
        <v xml:space="preserve"> </v>
      </c>
    </row>
    <row r="136" spans="1:7" ht="15">
      <c r="B136" s="5" t="s">
        <v>26</v>
      </c>
      <c r="C136" s="40" t="s">
        <v>153</v>
      </c>
      <c r="G136" s="19" t="str">
        <f>IF(E136&lt;&gt;0,E136*F136," ")</f>
        <v xml:space="preserve"> </v>
      </c>
    </row>
    <row r="137" spans="1:7" ht="15">
      <c r="C137" s="1" t="s">
        <v>143</v>
      </c>
      <c r="G137" s="19" t="str">
        <f>IF(E137&lt;&gt;0,E137*F137," ")</f>
        <v xml:space="preserve"> </v>
      </c>
    </row>
    <row r="138" spans="1:7" ht="15">
      <c r="C138" s="1" t="s">
        <v>110</v>
      </c>
    </row>
    <row r="139" spans="1:7" ht="15">
      <c r="C139" s="1" t="s">
        <v>213</v>
      </c>
    </row>
    <row r="140" spans="1:7" ht="15">
      <c r="C140" s="1" t="s">
        <v>36</v>
      </c>
      <c r="D140" s="17" t="s">
        <v>28</v>
      </c>
      <c r="E140" s="21">
        <v>1</v>
      </c>
      <c r="F140" s="19">
        <v>0</v>
      </c>
      <c r="G140" s="19">
        <f t="shared" ref="G140:G147" si="7">IF(E140&lt;&gt;0,E140*F140," ")</f>
        <v>0</v>
      </c>
    </row>
    <row r="141" spans="1:7">
      <c r="G141" s="19" t="str">
        <f t="shared" si="7"/>
        <v xml:space="preserve"> </v>
      </c>
    </row>
    <row r="142" spans="1:7" s="5" customFormat="1" ht="15">
      <c r="A142" s="121">
        <f>1+COUNT(A$2:A141)</f>
        <v>20</v>
      </c>
      <c r="C142" s="1" t="s">
        <v>104</v>
      </c>
      <c r="D142" s="17"/>
      <c r="E142" s="21"/>
      <c r="F142" s="19"/>
      <c r="G142" s="19" t="str">
        <f t="shared" si="7"/>
        <v xml:space="preserve"> </v>
      </c>
    </row>
    <row r="143" spans="1:7" s="5" customFormat="1" ht="30">
      <c r="A143" s="14"/>
      <c r="C143" s="1" t="s">
        <v>103</v>
      </c>
      <c r="D143" s="17"/>
      <c r="E143" s="21"/>
      <c r="F143" s="19"/>
      <c r="G143" s="19" t="str">
        <f t="shared" si="7"/>
        <v xml:space="preserve"> </v>
      </c>
    </row>
    <row r="144" spans="1:7" s="5" customFormat="1" ht="15">
      <c r="A144" s="14"/>
      <c r="B144" s="5" t="s">
        <v>34</v>
      </c>
      <c r="C144" s="1" t="s">
        <v>38</v>
      </c>
      <c r="D144" s="17"/>
      <c r="E144" s="21"/>
      <c r="F144" s="19"/>
      <c r="G144" s="19" t="str">
        <f t="shared" si="7"/>
        <v xml:space="preserve"> </v>
      </c>
    </row>
    <row r="145" spans="1:7" s="5" customFormat="1" ht="15">
      <c r="A145" s="14"/>
      <c r="B145" s="5" t="s">
        <v>35</v>
      </c>
      <c r="C145" s="1" t="s">
        <v>105</v>
      </c>
      <c r="D145" s="17"/>
      <c r="E145" s="21"/>
      <c r="F145" s="19"/>
      <c r="G145" s="19" t="str">
        <f t="shared" si="7"/>
        <v xml:space="preserve"> </v>
      </c>
    </row>
    <row r="146" spans="1:7" s="5" customFormat="1" ht="15">
      <c r="A146" s="14"/>
      <c r="C146" s="1" t="s">
        <v>40</v>
      </c>
      <c r="D146" s="17"/>
      <c r="E146" s="21"/>
      <c r="F146" s="19"/>
      <c r="G146" s="19" t="str">
        <f t="shared" si="7"/>
        <v xml:space="preserve"> </v>
      </c>
    </row>
    <row r="147" spans="1:7" s="5" customFormat="1" ht="15">
      <c r="A147" s="14"/>
      <c r="C147" s="1" t="s">
        <v>27</v>
      </c>
      <c r="D147" s="17" t="s">
        <v>28</v>
      </c>
      <c r="E147" s="21">
        <v>1</v>
      </c>
      <c r="F147" s="19">
        <v>0</v>
      </c>
      <c r="G147" s="19">
        <f t="shared" si="7"/>
        <v>0</v>
      </c>
    </row>
    <row r="148" spans="1:7">
      <c r="A148" s="175"/>
      <c r="B148" s="173"/>
      <c r="C148" s="10"/>
      <c r="F148" s="174"/>
      <c r="G148" s="174"/>
    </row>
    <row r="149" spans="1:7" s="5" customFormat="1" ht="15">
      <c r="A149" s="121">
        <f>1+COUNT(A$2:A148)</f>
        <v>21</v>
      </c>
      <c r="C149" s="10" t="s">
        <v>71</v>
      </c>
      <c r="D149" s="17"/>
      <c r="E149" s="21"/>
      <c r="F149" s="19"/>
      <c r="G149" s="19" t="str">
        <f t="shared" ref="G149:G159" si="8">IF(E149&lt;&gt;0,E149*F149," ")</f>
        <v xml:space="preserve"> </v>
      </c>
    </row>
    <row r="150" spans="1:7" s="5" customFormat="1" ht="30">
      <c r="A150" s="14"/>
      <c r="C150" s="10" t="s">
        <v>72</v>
      </c>
      <c r="D150" s="17"/>
      <c r="E150" s="21"/>
      <c r="F150" s="19"/>
      <c r="G150" s="19" t="str">
        <f t="shared" si="8"/>
        <v xml:space="preserve"> </v>
      </c>
    </row>
    <row r="151" spans="1:7" s="5" customFormat="1" ht="15">
      <c r="A151" s="14"/>
      <c r="C151" s="10" t="s">
        <v>27</v>
      </c>
      <c r="D151" s="17"/>
      <c r="E151" s="21"/>
      <c r="F151" s="19"/>
      <c r="G151" s="19" t="str">
        <f t="shared" si="8"/>
        <v xml:space="preserve"> </v>
      </c>
    </row>
    <row r="152" spans="1:7" s="5" customFormat="1" ht="15">
      <c r="A152" s="14"/>
      <c r="B152" s="5" t="s">
        <v>34</v>
      </c>
      <c r="C152" s="10" t="s">
        <v>38</v>
      </c>
      <c r="D152" s="17"/>
      <c r="E152" s="21"/>
      <c r="F152" s="19"/>
      <c r="G152" s="19" t="str">
        <f t="shared" si="8"/>
        <v xml:space="preserve"> </v>
      </c>
    </row>
    <row r="153" spans="1:7" s="5" customFormat="1" ht="15">
      <c r="A153" s="14"/>
      <c r="B153" s="5" t="s">
        <v>35</v>
      </c>
      <c r="C153" s="10" t="s">
        <v>40</v>
      </c>
      <c r="D153" s="17" t="s">
        <v>28</v>
      </c>
      <c r="E153" s="21">
        <v>1</v>
      </c>
      <c r="F153" s="19">
        <v>0</v>
      </c>
      <c r="G153" s="19">
        <f t="shared" si="8"/>
        <v>0</v>
      </c>
    </row>
    <row r="154" spans="1:7" s="5" customFormat="1">
      <c r="A154" s="14"/>
      <c r="C154" s="10"/>
      <c r="D154" s="17"/>
      <c r="E154" s="21"/>
      <c r="F154" s="19"/>
      <c r="G154" s="19" t="str">
        <f t="shared" si="8"/>
        <v xml:space="preserve"> </v>
      </c>
    </row>
    <row r="155" spans="1:7" s="5" customFormat="1" ht="15">
      <c r="A155" s="121">
        <f>1+COUNT(A$2:A154)</f>
        <v>22</v>
      </c>
      <c r="C155" s="10" t="s">
        <v>68</v>
      </c>
      <c r="D155" s="17"/>
      <c r="E155" s="21"/>
      <c r="F155" s="19"/>
      <c r="G155" s="19" t="str">
        <f t="shared" si="8"/>
        <v xml:space="preserve"> </v>
      </c>
    </row>
    <row r="156" spans="1:7" s="5" customFormat="1" ht="30">
      <c r="A156" s="14"/>
      <c r="C156" s="10" t="s">
        <v>69</v>
      </c>
      <c r="D156" s="17"/>
      <c r="E156" s="21"/>
      <c r="F156" s="19"/>
      <c r="G156" s="19" t="str">
        <f t="shared" si="8"/>
        <v xml:space="preserve"> </v>
      </c>
    </row>
    <row r="157" spans="1:7" s="5" customFormat="1" ht="15">
      <c r="A157" s="14"/>
      <c r="C157" s="10" t="s">
        <v>27</v>
      </c>
      <c r="D157" s="17"/>
      <c r="E157" s="21"/>
      <c r="F157" s="19"/>
      <c r="G157" s="19" t="str">
        <f t="shared" si="8"/>
        <v xml:space="preserve"> </v>
      </c>
    </row>
    <row r="158" spans="1:7" s="5" customFormat="1" ht="15">
      <c r="A158" s="14"/>
      <c r="B158" s="5" t="s">
        <v>34</v>
      </c>
      <c r="C158" s="10" t="s">
        <v>38</v>
      </c>
      <c r="D158" s="17"/>
      <c r="E158" s="21"/>
      <c r="F158" s="19"/>
      <c r="G158" s="19" t="str">
        <f t="shared" si="8"/>
        <v xml:space="preserve"> </v>
      </c>
    </row>
    <row r="159" spans="1:7" s="5" customFormat="1" ht="15">
      <c r="A159" s="14"/>
      <c r="B159" s="5" t="s">
        <v>35</v>
      </c>
      <c r="C159" s="10" t="s">
        <v>81</v>
      </c>
      <c r="D159" s="17" t="s">
        <v>28</v>
      </c>
      <c r="E159" s="21">
        <v>3</v>
      </c>
      <c r="F159" s="19">
        <v>0</v>
      </c>
      <c r="G159" s="19">
        <f t="shared" si="8"/>
        <v>0</v>
      </c>
    </row>
    <row r="160" spans="1:7" s="5" customFormat="1">
      <c r="A160" s="14"/>
      <c r="C160" s="10"/>
      <c r="D160" s="17"/>
      <c r="E160" s="21"/>
      <c r="F160" s="19"/>
      <c r="G160" s="19" t="str">
        <f t="shared" ref="G160:G165" si="9">IF(E160&lt;&gt;0,E160*F160," ")</f>
        <v xml:space="preserve"> </v>
      </c>
    </row>
    <row r="161" spans="1:7" s="5" customFormat="1" ht="15">
      <c r="A161" s="121">
        <f>1+COUNT(A$2:A160)</f>
        <v>23</v>
      </c>
      <c r="C161" s="10" t="s">
        <v>39</v>
      </c>
      <c r="D161" s="17"/>
      <c r="E161" s="21"/>
      <c r="F161" s="19"/>
      <c r="G161" s="19" t="str">
        <f t="shared" si="9"/>
        <v xml:space="preserve"> </v>
      </c>
    </row>
    <row r="162" spans="1:7" s="5" customFormat="1" ht="45">
      <c r="A162" s="14"/>
      <c r="C162" s="10" t="s">
        <v>75</v>
      </c>
      <c r="D162" s="17"/>
      <c r="E162" s="21"/>
      <c r="F162" s="19"/>
      <c r="G162" s="19" t="str">
        <f t="shared" si="9"/>
        <v xml:space="preserve"> </v>
      </c>
    </row>
    <row r="163" spans="1:7" s="5" customFormat="1" ht="15">
      <c r="A163" s="14"/>
      <c r="C163" s="10" t="s">
        <v>27</v>
      </c>
      <c r="D163" s="17"/>
      <c r="E163" s="21"/>
      <c r="F163" s="19"/>
      <c r="G163" s="19" t="str">
        <f t="shared" si="9"/>
        <v xml:space="preserve"> </v>
      </c>
    </row>
    <row r="164" spans="1:7" s="5" customFormat="1" ht="15">
      <c r="A164" s="14"/>
      <c r="B164" s="5" t="s">
        <v>34</v>
      </c>
      <c r="C164" s="10" t="s">
        <v>38</v>
      </c>
      <c r="D164" s="17"/>
      <c r="E164" s="21"/>
      <c r="F164" s="19"/>
      <c r="G164" s="19" t="str">
        <f t="shared" si="9"/>
        <v xml:space="preserve"> </v>
      </c>
    </row>
    <row r="165" spans="1:7" s="5" customFormat="1" ht="15">
      <c r="A165" s="14"/>
      <c r="B165" s="5" t="s">
        <v>35</v>
      </c>
      <c r="C165" s="10" t="s">
        <v>40</v>
      </c>
      <c r="D165" s="17" t="s">
        <v>28</v>
      </c>
      <c r="E165" s="21">
        <v>2</v>
      </c>
      <c r="F165" s="19">
        <v>0</v>
      </c>
      <c r="G165" s="19">
        <f t="shared" si="9"/>
        <v>0</v>
      </c>
    </row>
    <row r="166" spans="1:7" s="5" customFormat="1">
      <c r="A166" s="14"/>
      <c r="C166" s="10"/>
      <c r="D166" s="17"/>
      <c r="E166" s="21"/>
      <c r="F166" s="19"/>
      <c r="G166" s="19"/>
    </row>
    <row r="167" spans="1:7" s="5" customFormat="1" ht="15">
      <c r="A167" s="121">
        <f>1+COUNT(A$2:A166)</f>
        <v>24</v>
      </c>
      <c r="C167" s="1" t="s">
        <v>86</v>
      </c>
      <c r="D167" s="17"/>
      <c r="E167" s="21"/>
      <c r="F167" s="19"/>
      <c r="G167" s="19" t="str">
        <f t="shared" ref="G167:G204" si="10">IF(E167&lt;&gt;0,E167*F167," ")</f>
        <v xml:space="preserve"> </v>
      </c>
    </row>
    <row r="168" spans="1:7" s="5" customFormat="1" ht="90">
      <c r="A168" s="14"/>
      <c r="C168" s="1" t="s">
        <v>116</v>
      </c>
      <c r="D168" s="17"/>
      <c r="E168" s="21"/>
      <c r="F168" s="19"/>
      <c r="G168" s="19" t="str">
        <f t="shared" si="10"/>
        <v xml:space="preserve"> </v>
      </c>
    </row>
    <row r="169" spans="1:7" s="5" customFormat="1" ht="15">
      <c r="A169" s="14"/>
      <c r="C169" s="1" t="s">
        <v>27</v>
      </c>
      <c r="D169" s="17"/>
      <c r="E169" s="21"/>
      <c r="F169" s="19"/>
      <c r="G169" s="19" t="str">
        <f t="shared" si="10"/>
        <v xml:space="preserve"> </v>
      </c>
    </row>
    <row r="170" spans="1:7" s="5" customFormat="1" ht="15">
      <c r="A170" s="14"/>
      <c r="B170" s="5" t="s">
        <v>34</v>
      </c>
      <c r="C170" s="1" t="s">
        <v>46</v>
      </c>
      <c r="D170" s="17"/>
      <c r="E170" s="21"/>
      <c r="F170" s="19"/>
      <c r="G170" s="19" t="str">
        <f t="shared" si="10"/>
        <v xml:space="preserve"> </v>
      </c>
    </row>
    <row r="171" spans="1:7" s="5" customFormat="1" ht="15">
      <c r="A171" s="14"/>
      <c r="B171" s="5" t="s">
        <v>35</v>
      </c>
      <c r="C171" s="1" t="s">
        <v>112</v>
      </c>
      <c r="D171" s="17" t="s">
        <v>37</v>
      </c>
      <c r="E171" s="21">
        <v>95</v>
      </c>
      <c r="F171" s="19">
        <v>0</v>
      </c>
      <c r="G171" s="19">
        <f t="shared" si="10"/>
        <v>0</v>
      </c>
    </row>
    <row r="172" spans="1:7" s="5" customFormat="1" ht="15">
      <c r="A172" s="14"/>
      <c r="B172" s="5" t="s">
        <v>35</v>
      </c>
      <c r="C172" s="1" t="s">
        <v>87</v>
      </c>
      <c r="D172" s="17" t="s">
        <v>37</v>
      </c>
      <c r="E172" s="21">
        <v>20</v>
      </c>
      <c r="F172" s="19">
        <v>0</v>
      </c>
      <c r="G172" s="19">
        <f t="shared" si="10"/>
        <v>0</v>
      </c>
    </row>
    <row r="173" spans="1:7" s="5" customFormat="1">
      <c r="A173" s="14"/>
      <c r="C173" s="1"/>
      <c r="D173" s="17"/>
      <c r="E173" s="21"/>
      <c r="F173" s="19"/>
      <c r="G173" s="19" t="str">
        <f t="shared" si="10"/>
        <v xml:space="preserve"> </v>
      </c>
    </row>
    <row r="174" spans="1:7" s="5" customFormat="1" ht="15">
      <c r="A174" s="121">
        <f>1+COUNT(A$2:A173)</f>
        <v>25</v>
      </c>
      <c r="C174" s="1" t="s">
        <v>120</v>
      </c>
      <c r="D174" s="17"/>
      <c r="E174" s="21"/>
      <c r="F174" s="19"/>
      <c r="G174" s="19"/>
    </row>
    <row r="175" spans="1:7" ht="75">
      <c r="C175" s="1" t="s">
        <v>88</v>
      </c>
      <c r="G175" s="19" t="str">
        <f t="shared" si="10"/>
        <v xml:space="preserve"> </v>
      </c>
    </row>
    <row r="176" spans="1:7" ht="15">
      <c r="C176" s="1" t="s">
        <v>36</v>
      </c>
      <c r="G176" s="19" t="str">
        <f t="shared" si="10"/>
        <v xml:space="preserve"> </v>
      </c>
    </row>
    <row r="177" spans="1:7" ht="15">
      <c r="B177" s="5" t="s">
        <v>24</v>
      </c>
      <c r="C177" s="1" t="s">
        <v>113</v>
      </c>
      <c r="G177" s="19" t="str">
        <f t="shared" si="10"/>
        <v xml:space="preserve"> </v>
      </c>
    </row>
    <row r="178" spans="1:7" ht="15">
      <c r="B178" s="5" t="s">
        <v>26</v>
      </c>
      <c r="C178" s="1" t="s">
        <v>114</v>
      </c>
      <c r="D178" s="17" t="s">
        <v>37</v>
      </c>
      <c r="E178" s="21">
        <v>95</v>
      </c>
      <c r="F178" s="19">
        <v>0</v>
      </c>
      <c r="G178" s="19">
        <f t="shared" si="10"/>
        <v>0</v>
      </c>
    </row>
    <row r="179" spans="1:7" ht="15">
      <c r="B179" s="5" t="s">
        <v>26</v>
      </c>
      <c r="C179" s="1" t="s">
        <v>115</v>
      </c>
      <c r="D179" s="17" t="s">
        <v>37</v>
      </c>
      <c r="E179" s="21">
        <v>20</v>
      </c>
      <c r="F179" s="19">
        <v>0</v>
      </c>
      <c r="G179" s="19">
        <f t="shared" si="10"/>
        <v>0</v>
      </c>
    </row>
    <row r="180" spans="1:7">
      <c r="A180" s="121"/>
      <c r="B180" s="122"/>
      <c r="C180" s="10"/>
      <c r="F180" s="123"/>
      <c r="G180" s="123" t="str">
        <f t="shared" si="10"/>
        <v xml:space="preserve"> </v>
      </c>
    </row>
    <row r="181" spans="1:7" ht="15">
      <c r="A181" s="121">
        <f>1+COUNT(A$2:A178)</f>
        <v>26</v>
      </c>
      <c r="B181" s="122"/>
      <c r="C181" s="10" t="s">
        <v>246</v>
      </c>
      <c r="F181" s="123"/>
      <c r="G181" s="123" t="str">
        <f t="shared" si="10"/>
        <v xml:space="preserve"> </v>
      </c>
    </row>
    <row r="182" spans="1:7" ht="60">
      <c r="A182" s="121"/>
      <c r="B182" s="122"/>
      <c r="C182" s="10" t="s">
        <v>247</v>
      </c>
      <c r="F182" s="123"/>
      <c r="G182" s="123" t="str">
        <f t="shared" si="10"/>
        <v xml:space="preserve"> </v>
      </c>
    </row>
    <row r="183" spans="1:7" ht="15">
      <c r="A183" s="121"/>
      <c r="B183" s="122"/>
      <c r="C183" s="10" t="s">
        <v>27</v>
      </c>
      <c r="F183" s="123"/>
      <c r="G183" s="123" t="str">
        <f t="shared" si="10"/>
        <v xml:space="preserve"> </v>
      </c>
    </row>
    <row r="184" spans="1:7" ht="15">
      <c r="A184" s="121"/>
      <c r="B184" s="122" t="s">
        <v>24</v>
      </c>
      <c r="C184" s="10" t="s">
        <v>248</v>
      </c>
      <c r="F184" s="123"/>
      <c r="G184" s="123" t="str">
        <f t="shared" si="10"/>
        <v xml:space="preserve"> </v>
      </c>
    </row>
    <row r="185" spans="1:7" ht="15">
      <c r="A185" s="121"/>
      <c r="B185" s="122" t="s">
        <v>26</v>
      </c>
      <c r="C185" s="10" t="s">
        <v>176</v>
      </c>
      <c r="D185" s="17" t="s">
        <v>37</v>
      </c>
      <c r="E185" s="21">
        <v>22</v>
      </c>
      <c r="F185" s="123">
        <v>0</v>
      </c>
      <c r="G185" s="123">
        <f t="shared" si="10"/>
        <v>0</v>
      </c>
    </row>
    <row r="187" spans="1:7" s="5" customFormat="1" ht="15">
      <c r="A187" s="121">
        <f>1+COUNT(A$2:A186)</f>
        <v>27</v>
      </c>
      <c r="C187" s="1" t="s">
        <v>89</v>
      </c>
      <c r="D187" s="17"/>
      <c r="E187" s="21"/>
      <c r="F187" s="19"/>
      <c r="G187" s="19" t="str">
        <f t="shared" si="10"/>
        <v xml:space="preserve"> </v>
      </c>
    </row>
    <row r="188" spans="1:7" s="5" customFormat="1" ht="75">
      <c r="A188" s="14"/>
      <c r="C188" s="1" t="s">
        <v>90</v>
      </c>
      <c r="D188" s="17"/>
      <c r="E188" s="21"/>
      <c r="F188" s="19"/>
      <c r="G188" s="19" t="str">
        <f t="shared" si="10"/>
        <v xml:space="preserve"> </v>
      </c>
    </row>
    <row r="189" spans="1:7" s="5" customFormat="1" ht="15">
      <c r="A189" s="14"/>
      <c r="C189" s="1" t="s">
        <v>27</v>
      </c>
      <c r="D189" s="17"/>
      <c r="E189" s="21"/>
      <c r="F189" s="19"/>
      <c r="G189" s="19" t="str">
        <f t="shared" si="10"/>
        <v xml:space="preserve"> </v>
      </c>
    </row>
    <row r="190" spans="1:7" s="5" customFormat="1" ht="15">
      <c r="A190" s="14"/>
      <c r="B190" s="5" t="s">
        <v>34</v>
      </c>
      <c r="C190" s="1" t="s">
        <v>117</v>
      </c>
      <c r="D190" s="17"/>
      <c r="E190" s="21"/>
      <c r="F190" s="19"/>
      <c r="G190" s="19" t="str">
        <f t="shared" si="10"/>
        <v xml:space="preserve"> </v>
      </c>
    </row>
    <row r="191" spans="1:7" s="5" customFormat="1" ht="15">
      <c r="A191" s="14"/>
      <c r="B191" s="5" t="s">
        <v>35</v>
      </c>
      <c r="C191" s="1" t="s">
        <v>92</v>
      </c>
      <c r="D191" s="17" t="s">
        <v>37</v>
      </c>
      <c r="E191" s="21">
        <v>24</v>
      </c>
      <c r="F191" s="19">
        <v>0</v>
      </c>
      <c r="G191" s="19">
        <f>IF(E191&lt;&gt;0,E191*F191," ")</f>
        <v>0</v>
      </c>
    </row>
    <row r="192" spans="1:7" s="5" customFormat="1" ht="15">
      <c r="A192" s="14"/>
      <c r="B192" s="5" t="s">
        <v>35</v>
      </c>
      <c r="C192" s="1" t="s">
        <v>91</v>
      </c>
      <c r="D192" s="17" t="s">
        <v>37</v>
      </c>
      <c r="E192" s="21">
        <v>12</v>
      </c>
      <c r="F192" s="19">
        <v>0</v>
      </c>
      <c r="G192" s="19">
        <f t="shared" si="10"/>
        <v>0</v>
      </c>
    </row>
    <row r="193" spans="1:7" s="5" customFormat="1">
      <c r="A193" s="14"/>
      <c r="C193" s="1"/>
      <c r="D193" s="17"/>
      <c r="E193" s="21"/>
      <c r="F193" s="19"/>
      <c r="G193" s="19" t="str">
        <f t="shared" si="10"/>
        <v xml:space="preserve"> </v>
      </c>
    </row>
    <row r="194" spans="1:7" s="5" customFormat="1" ht="15">
      <c r="A194" s="121">
        <f>1+COUNT(A$2:A193)</f>
        <v>28</v>
      </c>
      <c r="C194" s="1" t="s">
        <v>93</v>
      </c>
      <c r="D194" s="17"/>
      <c r="E194" s="21"/>
      <c r="F194" s="19"/>
      <c r="G194" s="19" t="str">
        <f t="shared" si="10"/>
        <v xml:space="preserve"> </v>
      </c>
    </row>
    <row r="195" spans="1:7" s="5" customFormat="1" ht="15">
      <c r="A195" s="14"/>
      <c r="C195" s="1" t="s">
        <v>94</v>
      </c>
      <c r="D195" s="17"/>
      <c r="E195" s="21"/>
      <c r="F195" s="19"/>
      <c r="G195" s="19" t="str">
        <f t="shared" si="10"/>
        <v xml:space="preserve"> </v>
      </c>
    </row>
    <row r="196" spans="1:7" s="5" customFormat="1" ht="15">
      <c r="A196" s="14"/>
      <c r="B196" s="5" t="s">
        <v>34</v>
      </c>
      <c r="C196" s="1" t="s">
        <v>95</v>
      </c>
      <c r="D196" s="17"/>
      <c r="E196" s="21"/>
      <c r="F196" s="19"/>
      <c r="G196" s="19" t="str">
        <f t="shared" si="10"/>
        <v xml:space="preserve"> </v>
      </c>
    </row>
    <row r="197" spans="1:7" s="5" customFormat="1" ht="15">
      <c r="A197" s="14"/>
      <c r="B197" s="5" t="s">
        <v>35</v>
      </c>
      <c r="C197" s="1" t="s">
        <v>118</v>
      </c>
      <c r="D197" s="17"/>
      <c r="E197" s="21"/>
      <c r="F197" s="19"/>
      <c r="G197" s="19" t="str">
        <f t="shared" si="10"/>
        <v xml:space="preserve"> </v>
      </c>
    </row>
    <row r="198" spans="1:7" s="5" customFormat="1" ht="15">
      <c r="A198" s="14"/>
      <c r="C198" s="1" t="s">
        <v>27</v>
      </c>
      <c r="D198" s="17" t="s">
        <v>28</v>
      </c>
      <c r="E198" s="21">
        <v>2</v>
      </c>
      <c r="F198" s="19">
        <v>0</v>
      </c>
      <c r="G198" s="19">
        <f t="shared" si="10"/>
        <v>0</v>
      </c>
    </row>
    <row r="199" spans="1:7" s="5" customFormat="1">
      <c r="A199" s="14"/>
      <c r="C199" s="1"/>
      <c r="D199" s="17"/>
      <c r="E199" s="21"/>
      <c r="F199" s="19"/>
      <c r="G199" s="19"/>
    </row>
    <row r="200" spans="1:7" s="5" customFormat="1" ht="15">
      <c r="A200" s="121">
        <f>1+COUNT(A$2:A199)</f>
        <v>29</v>
      </c>
      <c r="C200" s="1" t="s">
        <v>96</v>
      </c>
      <c r="D200" s="17"/>
      <c r="E200" s="21"/>
      <c r="F200" s="19"/>
      <c r="G200" s="19" t="str">
        <f t="shared" si="10"/>
        <v xml:space="preserve"> </v>
      </c>
    </row>
    <row r="201" spans="1:7" s="5" customFormat="1" ht="15">
      <c r="A201" s="14"/>
      <c r="C201" s="1" t="s">
        <v>97</v>
      </c>
      <c r="D201" s="17"/>
      <c r="E201" s="21"/>
      <c r="F201" s="19"/>
      <c r="G201" s="19" t="str">
        <f t="shared" si="10"/>
        <v xml:space="preserve"> </v>
      </c>
    </row>
    <row r="202" spans="1:7" s="5" customFormat="1" ht="15">
      <c r="A202" s="14"/>
      <c r="B202" s="5" t="s">
        <v>34</v>
      </c>
      <c r="C202" s="1" t="s">
        <v>98</v>
      </c>
      <c r="D202" s="17"/>
      <c r="E202" s="21"/>
      <c r="F202" s="19"/>
      <c r="G202" s="19" t="str">
        <f t="shared" si="10"/>
        <v xml:space="preserve"> </v>
      </c>
    </row>
    <row r="203" spans="1:7" s="5" customFormat="1" ht="15">
      <c r="A203" s="14"/>
      <c r="B203" s="5" t="s">
        <v>35</v>
      </c>
      <c r="C203" s="1" t="s">
        <v>119</v>
      </c>
      <c r="D203" s="17"/>
      <c r="E203" s="21"/>
      <c r="F203" s="19"/>
      <c r="G203" s="19" t="str">
        <f t="shared" si="10"/>
        <v xml:space="preserve"> </v>
      </c>
    </row>
    <row r="204" spans="1:7" s="5" customFormat="1" ht="15">
      <c r="A204" s="14"/>
      <c r="C204" s="1" t="s">
        <v>27</v>
      </c>
      <c r="D204" s="17" t="s">
        <v>28</v>
      </c>
      <c r="E204" s="21">
        <v>1</v>
      </c>
      <c r="F204" s="19">
        <v>0</v>
      </c>
      <c r="G204" s="19">
        <f t="shared" si="10"/>
        <v>0</v>
      </c>
    </row>
    <row r="205" spans="1:7" s="5" customFormat="1">
      <c r="A205" s="14"/>
      <c r="C205" s="1"/>
      <c r="D205" s="17"/>
      <c r="E205" s="21"/>
      <c r="F205" s="19"/>
      <c r="G205" s="19" t="str">
        <f>IF(E205&lt;&gt;0,E205*F205," ")</f>
        <v xml:space="preserve"> </v>
      </c>
    </row>
    <row r="206" spans="1:7" s="5" customFormat="1" ht="15">
      <c r="A206" s="121">
        <f>1+COUNT(A$2:A205)</f>
        <v>30</v>
      </c>
      <c r="C206" s="1" t="s">
        <v>41</v>
      </c>
      <c r="D206" s="17"/>
      <c r="E206" s="21"/>
      <c r="F206" s="19"/>
      <c r="G206" s="19" t="str">
        <f t="shared" ref="G206:G213" si="11">IF(E206&lt;&gt;0,E206*F206," ")</f>
        <v xml:space="preserve"> </v>
      </c>
    </row>
    <row r="207" spans="1:7" s="5" customFormat="1" ht="90">
      <c r="A207" s="14"/>
      <c r="C207" s="1" t="s">
        <v>99</v>
      </c>
      <c r="D207" s="17"/>
      <c r="E207" s="21"/>
      <c r="F207" s="19"/>
      <c r="G207" s="19" t="str">
        <f t="shared" si="11"/>
        <v xml:space="preserve"> </v>
      </c>
    </row>
    <row r="208" spans="1:7" s="5" customFormat="1" ht="15">
      <c r="A208" s="14"/>
      <c r="C208" s="1" t="s">
        <v>27</v>
      </c>
      <c r="D208" s="17" t="s">
        <v>42</v>
      </c>
      <c r="E208" s="21">
        <v>50</v>
      </c>
      <c r="F208" s="19">
        <v>0</v>
      </c>
      <c r="G208" s="19">
        <f t="shared" si="11"/>
        <v>0</v>
      </c>
    </row>
    <row r="209" spans="1:7" s="5" customFormat="1">
      <c r="A209" s="14"/>
      <c r="C209" s="1"/>
      <c r="D209" s="17"/>
      <c r="E209" s="21"/>
      <c r="F209" s="19"/>
      <c r="G209" s="19" t="str">
        <f t="shared" si="11"/>
        <v xml:space="preserve"> </v>
      </c>
    </row>
    <row r="210" spans="1:7" ht="15">
      <c r="A210" s="121">
        <f>1+COUNT(A$2:A209)</f>
        <v>31</v>
      </c>
      <c r="C210" s="1" t="s">
        <v>43</v>
      </c>
      <c r="G210" s="19" t="str">
        <f t="shared" si="11"/>
        <v xml:space="preserve"> </v>
      </c>
    </row>
    <row r="211" spans="1:7" ht="30">
      <c r="C211" s="1" t="s">
        <v>44</v>
      </c>
      <c r="G211" s="19" t="str">
        <f t="shared" si="11"/>
        <v xml:space="preserve"> </v>
      </c>
    </row>
    <row r="212" spans="1:7" ht="15">
      <c r="B212" s="5" t="s">
        <v>35</v>
      </c>
      <c r="C212" s="1" t="s">
        <v>100</v>
      </c>
      <c r="D212" s="17" t="s">
        <v>28</v>
      </c>
      <c r="E212" s="21">
        <v>1</v>
      </c>
      <c r="F212" s="19">
        <v>0</v>
      </c>
      <c r="G212" s="19">
        <f t="shared" si="11"/>
        <v>0</v>
      </c>
    </row>
    <row r="213" spans="1:7" ht="15">
      <c r="B213" s="5" t="s">
        <v>35</v>
      </c>
      <c r="C213" s="1" t="s">
        <v>101</v>
      </c>
      <c r="D213" s="17" t="s">
        <v>28</v>
      </c>
      <c r="E213" s="21">
        <v>1</v>
      </c>
      <c r="F213" s="19">
        <v>0</v>
      </c>
      <c r="G213" s="19">
        <f t="shared" si="11"/>
        <v>0</v>
      </c>
    </row>
    <row r="214" spans="1:7">
      <c r="G214" s="19" t="str">
        <f>IF(E214&lt;&gt;0,E214*F214," ")</f>
        <v xml:space="preserve"> </v>
      </c>
    </row>
    <row r="215" spans="1:7" s="20" customFormat="1" ht="15">
      <c r="A215" s="15"/>
      <c r="B215" s="13"/>
      <c r="C215" s="16" t="str">
        <f>C1</f>
        <v>NOTRANJI VODOVOD</v>
      </c>
      <c r="D215" s="18"/>
      <c r="E215" s="22"/>
      <c r="F215" s="23"/>
      <c r="G215" s="23">
        <f>SUM(G3:G214)</f>
        <v>0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/>
  <headerFooter alignWithMargins="0">
    <oddHeader>&amp;R            PINSS d.o.o. Nova Gorica</oddHeader>
    <oddFooter>&amp;L             &amp;F&amp;RStran &amp;P (&amp;N)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6"/>
  <sheetViews>
    <sheetView zoomScale="120" zoomScaleNormal="120" workbookViewId="0">
      <pane ySplit="1" topLeftCell="A118" activePane="bottomLeft" state="frozenSplit"/>
      <selection activeCell="A2" sqref="A2"/>
      <selection pane="bottomLeft" activeCell="F155" sqref="F155"/>
    </sheetView>
  </sheetViews>
  <sheetFormatPr baseColWidth="10" defaultColWidth="9" defaultRowHeight="14"/>
  <cols>
    <col min="1" max="1" width="5.59765625" style="156" customWidth="1"/>
    <col min="2" max="2" width="5.59765625" style="149" customWidth="1"/>
    <col min="3" max="3" width="50.59765625" style="150" customWidth="1"/>
    <col min="4" max="4" width="6.59765625" style="163" customWidth="1"/>
    <col min="5" max="5" width="7.59765625" style="164" customWidth="1"/>
    <col min="6" max="7" width="10.59765625" style="35" customWidth="1"/>
    <col min="8" max="16384" width="9" style="150"/>
  </cols>
  <sheetData>
    <row r="1" spans="1:7" ht="15">
      <c r="A1" s="147" t="s">
        <v>152</v>
      </c>
      <c r="B1" s="118"/>
      <c r="C1" s="118" t="s">
        <v>138</v>
      </c>
      <c r="D1" s="118"/>
      <c r="E1" s="148"/>
      <c r="F1" s="33"/>
      <c r="G1" s="33">
        <f>G156</f>
        <v>0</v>
      </c>
    </row>
    <row r="3" spans="1:7" ht="15">
      <c r="A3" s="151" t="s">
        <v>16</v>
      </c>
      <c r="B3" s="152"/>
      <c r="C3" s="153" t="s">
        <v>17</v>
      </c>
      <c r="D3" s="154" t="s">
        <v>20</v>
      </c>
      <c r="E3" s="155" t="s">
        <v>19</v>
      </c>
      <c r="F3" s="34" t="s">
        <v>18</v>
      </c>
      <c r="G3" s="34" t="s">
        <v>21</v>
      </c>
    </row>
    <row r="4" spans="1:7" s="10" customFormat="1">
      <c r="A4" s="14"/>
      <c r="B4" s="5"/>
      <c r="D4" s="17"/>
      <c r="E4" s="21"/>
      <c r="F4" s="19"/>
      <c r="G4" s="19" t="str">
        <f>IF(E4&lt;&gt;0,E4*F4," ")</f>
        <v xml:space="preserve"> </v>
      </c>
    </row>
    <row r="5" spans="1:7" s="10" customFormat="1" ht="15">
      <c r="A5" s="156">
        <f>1+COUNT(A$2:A4)</f>
        <v>1</v>
      </c>
      <c r="B5" s="5"/>
      <c r="C5" s="10" t="s">
        <v>139</v>
      </c>
      <c r="D5" s="17"/>
      <c r="E5" s="21"/>
      <c r="F5" s="19"/>
      <c r="G5" s="19"/>
    </row>
    <row r="6" spans="1:7" s="10" customFormat="1" ht="75">
      <c r="A6" s="14"/>
      <c r="B6" s="5"/>
      <c r="C6" s="10" t="s">
        <v>140</v>
      </c>
      <c r="D6" s="17"/>
      <c r="E6" s="21"/>
      <c r="F6" s="19"/>
      <c r="G6" s="19"/>
    </row>
    <row r="7" spans="1:7" s="10" customFormat="1" ht="15">
      <c r="A7" s="14"/>
      <c r="B7" s="5" t="s">
        <v>34</v>
      </c>
      <c r="C7" s="10" t="s">
        <v>252</v>
      </c>
      <c r="D7" s="17"/>
      <c r="E7" s="21"/>
      <c r="F7" s="19"/>
      <c r="G7" s="19"/>
    </row>
    <row r="8" spans="1:7" s="10" customFormat="1" ht="15">
      <c r="A8" s="14"/>
      <c r="B8" s="5" t="s">
        <v>35</v>
      </c>
      <c r="C8" s="10" t="s">
        <v>260</v>
      </c>
      <c r="D8" s="17"/>
      <c r="E8" s="21"/>
      <c r="F8" s="19"/>
      <c r="G8" s="19"/>
    </row>
    <row r="9" spans="1:7" s="10" customFormat="1" ht="15">
      <c r="A9" s="14"/>
      <c r="B9" s="5"/>
      <c r="C9" s="10" t="s">
        <v>253</v>
      </c>
      <c r="D9" s="17"/>
      <c r="E9" s="21"/>
      <c r="F9" s="19"/>
      <c r="G9" s="19"/>
    </row>
    <row r="10" spans="1:7" s="10" customFormat="1" ht="15">
      <c r="A10" s="14"/>
      <c r="B10" s="5"/>
      <c r="C10" s="10" t="s">
        <v>254</v>
      </c>
      <c r="D10" s="17"/>
      <c r="E10" s="21"/>
      <c r="F10" s="19"/>
      <c r="G10" s="19"/>
    </row>
    <row r="11" spans="1:7" s="10" customFormat="1" ht="15">
      <c r="A11" s="14"/>
      <c r="B11" s="5"/>
      <c r="C11" s="10" t="s">
        <v>255</v>
      </c>
      <c r="D11" s="17"/>
      <c r="E11" s="21"/>
      <c r="F11" s="19"/>
      <c r="G11" s="19"/>
    </row>
    <row r="12" spans="1:7" s="10" customFormat="1" ht="15">
      <c r="A12" s="14"/>
      <c r="B12" s="5"/>
      <c r="C12" s="10" t="s">
        <v>257</v>
      </c>
      <c r="D12" s="17"/>
      <c r="E12" s="21"/>
      <c r="F12" s="19"/>
      <c r="G12" s="19"/>
    </row>
    <row r="13" spans="1:7" s="10" customFormat="1" ht="15">
      <c r="A13" s="14"/>
      <c r="B13" s="5"/>
      <c r="C13" s="10" t="s">
        <v>258</v>
      </c>
      <c r="D13" s="17"/>
      <c r="E13" s="21"/>
      <c r="F13" s="19"/>
      <c r="G13" s="19"/>
    </row>
    <row r="14" spans="1:7" s="10" customFormat="1" ht="15">
      <c r="A14" s="14"/>
      <c r="B14" s="5"/>
      <c r="C14" s="10" t="s">
        <v>259</v>
      </c>
      <c r="D14" s="17"/>
      <c r="E14" s="21"/>
      <c r="F14" s="19"/>
      <c r="G14" s="19"/>
    </row>
    <row r="15" spans="1:7" s="10" customFormat="1" ht="15">
      <c r="A15" s="14"/>
      <c r="B15" s="5"/>
      <c r="C15" s="10" t="s">
        <v>27</v>
      </c>
      <c r="D15" s="17" t="s">
        <v>28</v>
      </c>
      <c r="E15" s="21">
        <v>1</v>
      </c>
      <c r="F15" s="19">
        <v>0</v>
      </c>
      <c r="G15" s="19">
        <f>IF(E15&lt;&gt;0,E15*F15," ")</f>
        <v>0</v>
      </c>
    </row>
    <row r="16" spans="1:7" s="10" customFormat="1">
      <c r="A16" s="14"/>
      <c r="B16" s="5"/>
      <c r="D16" s="17"/>
      <c r="E16" s="21"/>
      <c r="F16" s="19"/>
      <c r="G16" s="19"/>
    </row>
    <row r="17" spans="1:7" s="10" customFormat="1" ht="15">
      <c r="A17" s="156">
        <f>1+COUNT(A$2:A16)</f>
        <v>2</v>
      </c>
      <c r="B17" s="5"/>
      <c r="C17" s="10" t="s">
        <v>141</v>
      </c>
      <c r="D17" s="17"/>
      <c r="E17" s="21"/>
      <c r="F17" s="19"/>
      <c r="G17" s="19"/>
    </row>
    <row r="18" spans="1:7" s="10" customFormat="1" ht="195">
      <c r="A18" s="14"/>
      <c r="B18" s="5"/>
      <c r="C18" s="10" t="s">
        <v>250</v>
      </c>
      <c r="D18" s="17"/>
      <c r="E18" s="21"/>
      <c r="F18" s="19"/>
      <c r="G18" s="19"/>
    </row>
    <row r="19" spans="1:7" s="10" customFormat="1" ht="45">
      <c r="A19" s="14"/>
      <c r="B19" s="5"/>
      <c r="C19" s="10" t="s">
        <v>268</v>
      </c>
      <c r="D19" s="17"/>
      <c r="E19" s="21"/>
      <c r="F19" s="19"/>
      <c r="G19" s="19"/>
    </row>
    <row r="20" spans="1:7" s="10" customFormat="1" ht="15">
      <c r="A20" s="14"/>
      <c r="B20" s="5" t="s">
        <v>34</v>
      </c>
      <c r="C20" s="10" t="s">
        <v>252</v>
      </c>
      <c r="D20" s="17"/>
      <c r="E20" s="21"/>
      <c r="F20" s="19"/>
      <c r="G20" s="19"/>
    </row>
    <row r="21" spans="1:7" s="10" customFormat="1" ht="15">
      <c r="A21" s="14"/>
      <c r="B21" s="5" t="s">
        <v>35</v>
      </c>
      <c r="C21" s="10" t="s">
        <v>251</v>
      </c>
      <c r="D21" s="17"/>
      <c r="E21" s="21"/>
      <c r="F21" s="19"/>
      <c r="G21" s="19"/>
    </row>
    <row r="22" spans="1:7" s="10" customFormat="1" ht="15">
      <c r="A22" s="14"/>
      <c r="B22" s="5"/>
      <c r="C22" s="10" t="s">
        <v>261</v>
      </c>
      <c r="D22" s="17"/>
      <c r="E22" s="21"/>
      <c r="F22" s="19"/>
      <c r="G22" s="19"/>
    </row>
    <row r="23" spans="1:7" s="10" customFormat="1" ht="15">
      <c r="A23" s="14"/>
      <c r="B23" s="5"/>
      <c r="C23" s="10" t="s">
        <v>262</v>
      </c>
      <c r="D23" s="17"/>
      <c r="E23" s="21"/>
      <c r="F23" s="19"/>
      <c r="G23" s="19"/>
    </row>
    <row r="24" spans="1:7" s="10" customFormat="1" ht="15">
      <c r="A24" s="14"/>
      <c r="B24" s="5"/>
      <c r="C24" s="10" t="s">
        <v>256</v>
      </c>
      <c r="D24" s="17"/>
      <c r="E24" s="21"/>
      <c r="F24" s="19"/>
      <c r="G24" s="19"/>
    </row>
    <row r="25" spans="1:7" s="10" customFormat="1" ht="15">
      <c r="A25" s="14"/>
      <c r="B25" s="5"/>
      <c r="C25" s="10" t="s">
        <v>263</v>
      </c>
      <c r="D25" s="17"/>
      <c r="E25" s="21"/>
      <c r="F25" s="19"/>
      <c r="G25" s="19"/>
    </row>
    <row r="26" spans="1:7" s="10" customFormat="1" ht="15">
      <c r="A26" s="14"/>
      <c r="B26" s="5"/>
      <c r="C26" s="10" t="s">
        <v>264</v>
      </c>
      <c r="D26" s="17"/>
      <c r="E26" s="21"/>
      <c r="F26" s="19"/>
      <c r="G26" s="19"/>
    </row>
    <row r="27" spans="1:7" s="10" customFormat="1" ht="15">
      <c r="A27" s="14"/>
      <c r="B27" s="5"/>
      <c r="C27" s="10" t="s">
        <v>27</v>
      </c>
      <c r="D27" s="17" t="s">
        <v>28</v>
      </c>
      <c r="E27" s="21">
        <v>1</v>
      </c>
      <c r="F27" s="19">
        <v>0</v>
      </c>
      <c r="G27" s="19">
        <f>IF(E27&lt;&gt;0,E27*F27," ")</f>
        <v>0</v>
      </c>
    </row>
    <row r="28" spans="1:7" s="10" customFormat="1">
      <c r="A28" s="14"/>
      <c r="B28" s="5"/>
      <c r="D28" s="17"/>
      <c r="E28" s="21"/>
      <c r="F28" s="19"/>
      <c r="G28" s="19"/>
    </row>
    <row r="29" spans="1:7" s="10" customFormat="1" ht="15">
      <c r="A29" s="156">
        <f>1+COUNT(A$2:A28)</f>
        <v>3</v>
      </c>
      <c r="B29" s="5"/>
      <c r="C29" s="10" t="s">
        <v>142</v>
      </c>
      <c r="D29" s="17"/>
      <c r="E29" s="21"/>
      <c r="F29" s="19"/>
      <c r="G29" s="19"/>
    </row>
    <row r="30" spans="1:7" s="10" customFormat="1" ht="30">
      <c r="A30" s="14"/>
      <c r="B30" s="5"/>
      <c r="C30" s="10" t="s">
        <v>265</v>
      </c>
      <c r="D30" s="17"/>
      <c r="E30" s="21"/>
      <c r="F30" s="19"/>
      <c r="G30" s="19"/>
    </row>
    <row r="31" spans="1:7" s="10" customFormat="1" ht="15">
      <c r="A31" s="14"/>
      <c r="B31" s="5"/>
      <c r="C31" s="10" t="s">
        <v>36</v>
      </c>
      <c r="D31" s="17" t="s">
        <v>28</v>
      </c>
      <c r="E31" s="21">
        <v>1</v>
      </c>
      <c r="F31" s="19">
        <v>0</v>
      </c>
      <c r="G31" s="19">
        <f>IF(E31&lt;&gt;0,E31*F31," ")</f>
        <v>0</v>
      </c>
    </row>
    <row r="32" spans="1:7" s="10" customFormat="1">
      <c r="A32" s="14"/>
      <c r="B32" s="5"/>
      <c r="D32" s="17"/>
      <c r="E32" s="21"/>
      <c r="F32" s="19"/>
      <c r="G32" s="19" t="str">
        <f>IF(E32&lt;&gt;0,E32*F32," ")</f>
        <v xml:space="preserve"> </v>
      </c>
    </row>
    <row r="33" spans="1:7" s="10" customFormat="1" ht="15">
      <c r="A33" s="156">
        <f>1+COUNT(A$2:A32)</f>
        <v>4</v>
      </c>
      <c r="B33" s="122"/>
      <c r="C33" s="10" t="s">
        <v>144</v>
      </c>
      <c r="D33" s="17"/>
      <c r="E33" s="21"/>
      <c r="F33" s="123"/>
      <c r="G33" s="123"/>
    </row>
    <row r="34" spans="1:7" s="10" customFormat="1" ht="60">
      <c r="A34" s="121"/>
      <c r="B34" s="122"/>
      <c r="C34" s="10" t="s">
        <v>145</v>
      </c>
      <c r="D34" s="17"/>
      <c r="E34" s="21"/>
      <c r="F34" s="123"/>
      <c r="G34" s="123" t="str">
        <f>IF(E34&lt;&gt;0,E34*F34," ")</f>
        <v xml:space="preserve"> </v>
      </c>
    </row>
    <row r="35" spans="1:7" s="10" customFormat="1" ht="15">
      <c r="A35" s="121"/>
      <c r="B35" s="122"/>
      <c r="C35" s="10" t="s">
        <v>27</v>
      </c>
      <c r="D35" s="17"/>
      <c r="E35" s="21"/>
      <c r="F35" s="123"/>
      <c r="G35" s="123"/>
    </row>
    <row r="36" spans="1:7" s="10" customFormat="1" ht="15">
      <c r="A36" s="121"/>
      <c r="B36" s="122" t="s">
        <v>35</v>
      </c>
      <c r="C36" s="10" t="s">
        <v>146</v>
      </c>
      <c r="D36" s="17" t="s">
        <v>37</v>
      </c>
      <c r="E36" s="21">
        <v>10</v>
      </c>
      <c r="F36" s="123">
        <v>0</v>
      </c>
      <c r="G36" s="123">
        <f>IF(E36&lt;&gt;0,E36*F36," ")</f>
        <v>0</v>
      </c>
    </row>
    <row r="37" spans="1:7" s="10" customFormat="1" ht="15">
      <c r="A37" s="121"/>
      <c r="B37" s="122" t="s">
        <v>35</v>
      </c>
      <c r="C37" s="10" t="s">
        <v>266</v>
      </c>
      <c r="D37" s="17" t="s">
        <v>37</v>
      </c>
      <c r="E37" s="21">
        <v>10</v>
      </c>
      <c r="F37" s="123">
        <v>0</v>
      </c>
      <c r="G37" s="123">
        <f>IF(E37&lt;&gt;0,E37*F37," ")</f>
        <v>0</v>
      </c>
    </row>
    <row r="38" spans="1:7" s="10" customFormat="1">
      <c r="A38" s="157"/>
      <c r="B38" s="158"/>
      <c r="D38" s="17"/>
      <c r="E38" s="21"/>
      <c r="F38" s="159"/>
      <c r="G38" s="159"/>
    </row>
    <row r="39" spans="1:7" s="10" customFormat="1" ht="15">
      <c r="A39" s="156">
        <f>1+COUNT(A$2:A38)</f>
        <v>5</v>
      </c>
      <c r="B39" s="5"/>
      <c r="C39" s="10" t="s">
        <v>147</v>
      </c>
      <c r="D39" s="17"/>
      <c r="E39" s="21"/>
      <c r="F39" s="19"/>
      <c r="G39" s="19"/>
    </row>
    <row r="40" spans="1:7" s="10" customFormat="1" ht="30">
      <c r="A40" s="14"/>
      <c r="B40" s="5"/>
      <c r="C40" s="10" t="s">
        <v>148</v>
      </c>
      <c r="D40" s="17"/>
      <c r="E40" s="21"/>
      <c r="F40" s="19"/>
      <c r="G40" s="19" t="str">
        <f>IF(E40&lt;&gt;0,E40*F40," ")</f>
        <v xml:space="preserve"> </v>
      </c>
    </row>
    <row r="41" spans="1:7" s="10" customFormat="1" ht="15">
      <c r="A41" s="14"/>
      <c r="B41" s="5"/>
      <c r="C41" s="10" t="s">
        <v>27</v>
      </c>
      <c r="D41" s="17"/>
      <c r="E41" s="21"/>
      <c r="F41" s="19"/>
      <c r="G41" s="19"/>
    </row>
    <row r="42" spans="1:7" s="10" customFormat="1" ht="15">
      <c r="A42" s="14"/>
      <c r="B42" s="5" t="s">
        <v>34</v>
      </c>
      <c r="D42" s="17"/>
      <c r="E42" s="21"/>
      <c r="F42" s="19"/>
      <c r="G42" s="19" t="str">
        <f>IF(E42&lt;&gt;0,E42*F42," ")</f>
        <v xml:space="preserve"> </v>
      </c>
    </row>
    <row r="43" spans="1:7" s="98" customFormat="1" ht="15">
      <c r="A43" s="95"/>
      <c r="B43" s="106" t="s">
        <v>35</v>
      </c>
      <c r="C43" s="10" t="s">
        <v>267</v>
      </c>
      <c r="D43" s="17" t="s">
        <v>37</v>
      </c>
      <c r="E43" s="21">
        <v>7</v>
      </c>
      <c r="F43" s="160">
        <v>0</v>
      </c>
      <c r="G43" s="110">
        <f>IF(E43&lt;&gt;0,E43*F43," ")</f>
        <v>0</v>
      </c>
    </row>
    <row r="44" spans="1:7" s="10" customFormat="1">
      <c r="A44" s="14"/>
      <c r="B44" s="5"/>
      <c r="D44" s="17"/>
      <c r="E44" s="21"/>
      <c r="F44" s="19"/>
      <c r="G44" s="19"/>
    </row>
    <row r="45" spans="1:7" s="5" customFormat="1" ht="15">
      <c r="A45" s="156">
        <f>1+COUNT(A$2:A44)</f>
        <v>6</v>
      </c>
      <c r="C45" s="10" t="s">
        <v>104</v>
      </c>
      <c r="D45" s="17"/>
      <c r="E45" s="21"/>
      <c r="F45" s="19"/>
      <c r="G45" s="19" t="str">
        <f t="shared" ref="G45:G51" si="0">IF(E45&lt;&gt;0,E45*F45," ")</f>
        <v xml:space="preserve"> </v>
      </c>
    </row>
    <row r="46" spans="1:7" s="5" customFormat="1" ht="30">
      <c r="A46" s="14"/>
      <c r="C46" s="10" t="s">
        <v>269</v>
      </c>
      <c r="D46" s="17"/>
      <c r="E46" s="21"/>
      <c r="F46" s="19"/>
      <c r="G46" s="19" t="str">
        <f t="shared" si="0"/>
        <v xml:space="preserve"> </v>
      </c>
    </row>
    <row r="47" spans="1:7" s="5" customFormat="1" ht="15">
      <c r="A47" s="14"/>
      <c r="B47" s="5" t="s">
        <v>34</v>
      </c>
      <c r="C47" s="10" t="s">
        <v>38</v>
      </c>
      <c r="D47" s="17"/>
      <c r="E47" s="21"/>
      <c r="F47" s="19"/>
      <c r="G47" s="19" t="str">
        <f t="shared" si="0"/>
        <v xml:space="preserve"> </v>
      </c>
    </row>
    <row r="48" spans="1:7" s="5" customFormat="1" ht="15">
      <c r="A48" s="14"/>
      <c r="B48" s="5" t="s">
        <v>35</v>
      </c>
      <c r="C48" s="10" t="s">
        <v>270</v>
      </c>
      <c r="D48" s="17"/>
      <c r="E48" s="21"/>
      <c r="F48" s="19"/>
      <c r="G48" s="19" t="str">
        <f t="shared" si="0"/>
        <v xml:space="preserve"> </v>
      </c>
    </row>
    <row r="49" spans="1:7" s="5" customFormat="1" ht="15">
      <c r="A49" s="14"/>
      <c r="C49" s="10" t="s">
        <v>108</v>
      </c>
      <c r="D49" s="17"/>
      <c r="E49" s="21"/>
      <c r="F49" s="19"/>
      <c r="G49" s="19" t="str">
        <f t="shared" si="0"/>
        <v xml:space="preserve"> </v>
      </c>
    </row>
    <row r="50" spans="1:7" s="5" customFormat="1" ht="15">
      <c r="A50" s="14"/>
      <c r="C50" s="10" t="s">
        <v>279</v>
      </c>
      <c r="D50" s="17"/>
      <c r="E50" s="21"/>
      <c r="F50" s="19"/>
      <c r="G50" s="19" t="str">
        <f t="shared" si="0"/>
        <v xml:space="preserve"> </v>
      </c>
    </row>
    <row r="51" spans="1:7" s="5" customFormat="1" ht="15">
      <c r="A51" s="14"/>
      <c r="C51" s="10" t="s">
        <v>27</v>
      </c>
      <c r="D51" s="17" t="s">
        <v>28</v>
      </c>
      <c r="E51" s="21">
        <v>1</v>
      </c>
      <c r="F51" s="19">
        <v>0</v>
      </c>
      <c r="G51" s="19">
        <f t="shared" si="0"/>
        <v>0</v>
      </c>
    </row>
    <row r="52" spans="1:7" s="5" customFormat="1">
      <c r="A52" s="14"/>
      <c r="C52" s="10"/>
      <c r="D52" s="17"/>
      <c r="E52" s="21"/>
      <c r="F52" s="19"/>
      <c r="G52" s="19"/>
    </row>
    <row r="53" spans="1:7" s="5" customFormat="1" ht="15">
      <c r="A53" s="156">
        <f>1+COUNT(A$2:A52)</f>
        <v>7</v>
      </c>
      <c r="C53" s="10" t="s">
        <v>109</v>
      </c>
      <c r="D53" s="17"/>
      <c r="E53" s="21"/>
      <c r="F53" s="19"/>
      <c r="G53" s="19" t="str">
        <f t="shared" ref="G53:G61" si="1">IF(E53&lt;&gt;0,E53*F53," ")</f>
        <v xml:space="preserve"> </v>
      </c>
    </row>
    <row r="54" spans="1:7" s="5" customFormat="1" ht="60">
      <c r="A54" s="14"/>
      <c r="C54" s="10" t="s">
        <v>271</v>
      </c>
      <c r="D54" s="17"/>
      <c r="E54" s="21"/>
      <c r="F54" s="19"/>
      <c r="G54" s="19" t="str">
        <f t="shared" si="1"/>
        <v xml:space="preserve"> </v>
      </c>
    </row>
    <row r="55" spans="1:7" s="5" customFormat="1" ht="15">
      <c r="A55" s="14"/>
      <c r="B55" s="5" t="s">
        <v>34</v>
      </c>
      <c r="C55" s="10" t="s">
        <v>272</v>
      </c>
      <c r="D55" s="17"/>
      <c r="E55" s="21"/>
      <c r="F55" s="19"/>
      <c r="G55" s="19" t="str">
        <f t="shared" si="1"/>
        <v xml:space="preserve"> </v>
      </c>
    </row>
    <row r="56" spans="1:7" s="5" customFormat="1" ht="15">
      <c r="A56" s="14"/>
      <c r="B56" s="5" t="s">
        <v>35</v>
      </c>
      <c r="C56" s="10" t="s">
        <v>273</v>
      </c>
      <c r="D56" s="17"/>
      <c r="E56" s="21"/>
      <c r="F56" s="19"/>
      <c r="G56" s="19" t="str">
        <f t="shared" si="1"/>
        <v xml:space="preserve"> </v>
      </c>
    </row>
    <row r="57" spans="1:7" s="5" customFormat="1" ht="15">
      <c r="A57" s="14"/>
      <c r="C57" s="10" t="s">
        <v>274</v>
      </c>
      <c r="D57" s="17"/>
      <c r="E57" s="21"/>
      <c r="F57" s="19"/>
      <c r="G57" s="19" t="str">
        <f t="shared" si="1"/>
        <v xml:space="preserve"> </v>
      </c>
    </row>
    <row r="58" spans="1:7" s="5" customFormat="1" ht="15">
      <c r="A58" s="14"/>
      <c r="C58" s="10" t="s">
        <v>275</v>
      </c>
      <c r="D58" s="17"/>
      <c r="E58" s="21"/>
      <c r="F58" s="19"/>
      <c r="G58" s="19" t="str">
        <f t="shared" si="1"/>
        <v xml:space="preserve"> </v>
      </c>
    </row>
    <row r="59" spans="1:7" s="5" customFormat="1" ht="15">
      <c r="A59" s="14"/>
      <c r="C59" s="10" t="s">
        <v>276</v>
      </c>
      <c r="D59" s="17"/>
      <c r="E59" s="21"/>
      <c r="F59" s="19"/>
      <c r="G59" s="19" t="str">
        <f t="shared" si="1"/>
        <v xml:space="preserve"> </v>
      </c>
    </row>
    <row r="60" spans="1:7" s="5" customFormat="1" ht="15">
      <c r="A60" s="14"/>
      <c r="C60" s="10" t="s">
        <v>213</v>
      </c>
      <c r="D60" s="17"/>
      <c r="E60" s="21"/>
      <c r="F60" s="19"/>
      <c r="G60" s="19"/>
    </row>
    <row r="61" spans="1:7" s="5" customFormat="1" ht="15">
      <c r="A61" s="14"/>
      <c r="C61" s="10" t="s">
        <v>27</v>
      </c>
      <c r="D61" s="17" t="s">
        <v>28</v>
      </c>
      <c r="E61" s="21">
        <v>1</v>
      </c>
      <c r="F61" s="19">
        <v>0</v>
      </c>
      <c r="G61" s="19">
        <f t="shared" si="1"/>
        <v>0</v>
      </c>
    </row>
    <row r="62" spans="1:7" s="10" customFormat="1">
      <c r="A62" s="14"/>
      <c r="B62" s="5"/>
      <c r="D62" s="17"/>
      <c r="E62" s="21"/>
      <c r="F62" s="19"/>
      <c r="G62" s="19" t="str">
        <f>IF(E62&lt;&gt;0,E62*F62," ")</f>
        <v xml:space="preserve"> </v>
      </c>
    </row>
    <row r="63" spans="1:7" s="10" customFormat="1" ht="15">
      <c r="A63" s="14">
        <f>1+COUNT(A$2:A62)</f>
        <v>8</v>
      </c>
      <c r="B63" s="5"/>
      <c r="C63" s="10" t="s">
        <v>277</v>
      </c>
      <c r="D63" s="17"/>
      <c r="E63" s="21"/>
      <c r="F63" s="19"/>
      <c r="G63" s="19" t="str">
        <f>IF(E63&lt;&gt;0,E63*F63," ")</f>
        <v xml:space="preserve"> </v>
      </c>
    </row>
    <row r="64" spans="1:7" s="10" customFormat="1" ht="45">
      <c r="A64" s="14"/>
      <c r="B64" s="5"/>
      <c r="C64" s="10" t="s">
        <v>286</v>
      </c>
      <c r="D64" s="17"/>
      <c r="E64" s="21"/>
      <c r="F64" s="19"/>
      <c r="G64" s="19" t="str">
        <f>IF(E64&lt;&gt;0,E64*F64," ")</f>
        <v xml:space="preserve"> </v>
      </c>
    </row>
    <row r="65" spans="1:7" s="10" customFormat="1" ht="15">
      <c r="A65" s="14"/>
      <c r="B65" s="5" t="s">
        <v>34</v>
      </c>
      <c r="C65" s="10" t="s">
        <v>282</v>
      </c>
      <c r="D65" s="17"/>
      <c r="E65" s="21"/>
      <c r="F65" s="19"/>
      <c r="G65" s="19"/>
    </row>
    <row r="66" spans="1:7" s="10" customFormat="1" ht="15">
      <c r="A66" s="14"/>
      <c r="B66" s="5" t="s">
        <v>35</v>
      </c>
      <c r="C66" s="10" t="s">
        <v>280</v>
      </c>
      <c r="D66" s="17"/>
      <c r="E66" s="21"/>
      <c r="F66" s="19"/>
      <c r="G66" s="19"/>
    </row>
    <row r="67" spans="1:7" s="10" customFormat="1" ht="15">
      <c r="A67" s="14"/>
      <c r="B67" s="5"/>
      <c r="C67" s="10" t="s">
        <v>281</v>
      </c>
      <c r="D67" s="17"/>
      <c r="E67" s="21"/>
      <c r="F67" s="19"/>
      <c r="G67" s="19"/>
    </row>
    <row r="68" spans="1:7" s="10" customFormat="1" ht="15">
      <c r="A68" s="14"/>
      <c r="B68" s="5"/>
      <c r="C68" s="10" t="s">
        <v>278</v>
      </c>
      <c r="D68" s="17"/>
      <c r="E68" s="21"/>
      <c r="F68" s="19"/>
      <c r="G68" s="19"/>
    </row>
    <row r="69" spans="1:7" s="10" customFormat="1" ht="15">
      <c r="A69" s="14"/>
      <c r="B69" s="5"/>
      <c r="C69" s="10" t="s">
        <v>27</v>
      </c>
      <c r="D69" s="17" t="s">
        <v>28</v>
      </c>
      <c r="E69" s="21">
        <v>1</v>
      </c>
      <c r="F69" s="19">
        <v>0</v>
      </c>
      <c r="G69" s="19">
        <f>IF(E69&lt;&gt;0,E69*F69," ")</f>
        <v>0</v>
      </c>
    </row>
    <row r="70" spans="1:7" s="10" customFormat="1">
      <c r="A70" s="14"/>
      <c r="B70" s="5"/>
      <c r="D70" s="17"/>
      <c r="E70" s="21"/>
      <c r="F70" s="19"/>
      <c r="G70" s="19" t="str">
        <f>IF(E70&lt;&gt;0,E70*F70," ")</f>
        <v xml:space="preserve"> </v>
      </c>
    </row>
    <row r="71" spans="1:7" s="10" customFormat="1" ht="15">
      <c r="A71" s="14">
        <f>1+COUNT(A$2:A70)</f>
        <v>9</v>
      </c>
      <c r="B71" s="5"/>
      <c r="C71" s="10" t="s">
        <v>283</v>
      </c>
      <c r="D71" s="17"/>
      <c r="E71" s="21"/>
      <c r="F71" s="19"/>
      <c r="G71" s="19" t="str">
        <f>IF(E71&lt;&gt;0,E71*F71," ")</f>
        <v xml:space="preserve"> </v>
      </c>
    </row>
    <row r="72" spans="1:7" s="10" customFormat="1" ht="45">
      <c r="A72" s="14"/>
      <c r="B72" s="5"/>
      <c r="C72" s="10" t="s">
        <v>285</v>
      </c>
      <c r="D72" s="17"/>
      <c r="E72" s="21"/>
      <c r="F72" s="19"/>
      <c r="G72" s="19" t="str">
        <f>IF(E72&lt;&gt;0,E72*F72," ")</f>
        <v xml:space="preserve"> </v>
      </c>
    </row>
    <row r="73" spans="1:7" s="10" customFormat="1" ht="15">
      <c r="A73" s="14"/>
      <c r="B73" s="5" t="s">
        <v>34</v>
      </c>
      <c r="C73" s="10" t="s">
        <v>282</v>
      </c>
      <c r="D73" s="17"/>
      <c r="E73" s="21"/>
      <c r="F73" s="19"/>
      <c r="G73" s="19"/>
    </row>
    <row r="74" spans="1:7" s="10" customFormat="1" ht="15">
      <c r="A74" s="14"/>
      <c r="B74" s="5" t="s">
        <v>35</v>
      </c>
      <c r="C74" s="10" t="s">
        <v>284</v>
      </c>
      <c r="D74" s="17"/>
      <c r="E74" s="21"/>
      <c r="F74" s="19"/>
      <c r="G74" s="19"/>
    </row>
    <row r="75" spans="1:7" s="10" customFormat="1" ht="15">
      <c r="A75" s="14"/>
      <c r="B75" s="5"/>
      <c r="C75" s="10" t="s">
        <v>278</v>
      </c>
      <c r="D75" s="17"/>
      <c r="E75" s="21"/>
      <c r="F75" s="19"/>
      <c r="G75" s="19"/>
    </row>
    <row r="76" spans="1:7" s="10" customFormat="1" ht="15">
      <c r="A76" s="14"/>
      <c r="B76" s="5"/>
      <c r="C76" s="10" t="s">
        <v>27</v>
      </c>
      <c r="D76" s="17" t="s">
        <v>28</v>
      </c>
      <c r="E76" s="21">
        <v>1</v>
      </c>
      <c r="F76" s="19">
        <v>0</v>
      </c>
      <c r="G76" s="19">
        <f>IF(E76&lt;&gt;0,E76*F76," ")</f>
        <v>0</v>
      </c>
    </row>
    <row r="77" spans="1:7" s="10" customFormat="1">
      <c r="A77" s="14"/>
      <c r="B77" s="5"/>
      <c r="C77" s="189"/>
      <c r="D77" s="17"/>
      <c r="E77" s="21"/>
      <c r="F77" s="19"/>
      <c r="G77" s="19"/>
    </row>
    <row r="78" spans="1:7" s="10" customFormat="1" ht="15">
      <c r="A78" s="156">
        <f>1+COUNT(A$2:A77)</f>
        <v>10</v>
      </c>
      <c r="B78" s="5"/>
      <c r="C78" s="38" t="s">
        <v>106</v>
      </c>
      <c r="D78" s="17"/>
      <c r="E78" s="21"/>
      <c r="F78" s="19"/>
      <c r="G78" s="19" t="str">
        <f t="shared" ref="G78:G86" si="2">IF(E78&lt;&gt;0,E78*F78," ")</f>
        <v xml:space="preserve"> </v>
      </c>
    </row>
    <row r="79" spans="1:7" s="10" customFormat="1" ht="30">
      <c r="A79" s="14"/>
      <c r="B79" s="5"/>
      <c r="C79" s="38" t="s">
        <v>291</v>
      </c>
      <c r="D79" s="17"/>
      <c r="E79" s="21"/>
      <c r="F79" s="19"/>
      <c r="G79" s="19" t="str">
        <f t="shared" si="2"/>
        <v xml:space="preserve"> </v>
      </c>
    </row>
    <row r="80" spans="1:7" s="10" customFormat="1" ht="15">
      <c r="A80" s="14"/>
      <c r="B80" s="5" t="s">
        <v>34</v>
      </c>
      <c r="C80" s="38" t="s">
        <v>164</v>
      </c>
      <c r="D80" s="17"/>
      <c r="E80" s="21"/>
      <c r="F80" s="19"/>
      <c r="G80" s="19" t="str">
        <f t="shared" si="2"/>
        <v xml:space="preserve"> </v>
      </c>
    </row>
    <row r="81" spans="1:7" s="10" customFormat="1" ht="15">
      <c r="A81" s="14"/>
      <c r="B81" s="5" t="s">
        <v>35</v>
      </c>
      <c r="C81" s="38" t="s">
        <v>292</v>
      </c>
      <c r="D81" s="17"/>
      <c r="E81" s="21"/>
      <c r="F81" s="19"/>
      <c r="G81" s="19" t="str">
        <f t="shared" si="2"/>
        <v xml:space="preserve"> </v>
      </c>
    </row>
    <row r="82" spans="1:7" s="10" customFormat="1" ht="15">
      <c r="A82" s="14"/>
      <c r="B82" s="5"/>
      <c r="C82" s="10" t="s">
        <v>293</v>
      </c>
      <c r="D82" s="17"/>
      <c r="E82" s="21"/>
      <c r="F82" s="19"/>
      <c r="G82" s="19" t="str">
        <f t="shared" si="2"/>
        <v xml:space="preserve"> </v>
      </c>
    </row>
    <row r="83" spans="1:7" s="10" customFormat="1" ht="15">
      <c r="A83" s="14"/>
      <c r="B83" s="5"/>
      <c r="C83" s="10" t="s">
        <v>167</v>
      </c>
      <c r="D83" s="17"/>
      <c r="E83" s="21"/>
      <c r="F83" s="19"/>
      <c r="G83" s="19" t="str">
        <f t="shared" si="2"/>
        <v xml:space="preserve"> </v>
      </c>
    </row>
    <row r="84" spans="1:7" s="10" customFormat="1" ht="15">
      <c r="A84" s="14"/>
      <c r="B84" s="5"/>
      <c r="C84" s="10" t="s">
        <v>294</v>
      </c>
      <c r="D84" s="17"/>
      <c r="E84" s="21"/>
      <c r="F84" s="19"/>
      <c r="G84" s="19" t="str">
        <f t="shared" si="2"/>
        <v xml:space="preserve"> </v>
      </c>
    </row>
    <row r="85" spans="1:7" s="10" customFormat="1" ht="15">
      <c r="A85" s="14"/>
      <c r="B85" s="5"/>
      <c r="C85" s="10" t="s">
        <v>184</v>
      </c>
      <c r="D85" s="17"/>
      <c r="E85" s="21"/>
      <c r="F85" s="19"/>
      <c r="G85" s="19" t="str">
        <f t="shared" si="2"/>
        <v xml:space="preserve"> </v>
      </c>
    </row>
    <row r="86" spans="1:7" s="10" customFormat="1" ht="15">
      <c r="A86" s="14"/>
      <c r="B86" s="5"/>
      <c r="C86" s="10" t="s">
        <v>27</v>
      </c>
      <c r="D86" s="17" t="s">
        <v>28</v>
      </c>
      <c r="E86" s="21">
        <v>2</v>
      </c>
      <c r="F86" s="19">
        <v>0</v>
      </c>
      <c r="G86" s="19">
        <f t="shared" si="2"/>
        <v>0</v>
      </c>
    </row>
    <row r="87" spans="1:7" s="5" customFormat="1">
      <c r="A87" s="14"/>
      <c r="C87" s="10"/>
      <c r="D87" s="17"/>
      <c r="E87" s="21"/>
      <c r="F87" s="19"/>
      <c r="G87" s="19" t="str">
        <f>IF(E87&lt;&gt;0,E87*F87," ")</f>
        <v xml:space="preserve"> </v>
      </c>
    </row>
    <row r="88" spans="1:7" s="10" customFormat="1" ht="15">
      <c r="A88" s="156">
        <f>1+COUNT(A$2:A87)</f>
        <v>11</v>
      </c>
      <c r="B88" s="5"/>
      <c r="C88" s="10" t="s">
        <v>289</v>
      </c>
      <c r="D88" s="17"/>
      <c r="E88" s="21"/>
      <c r="F88" s="19"/>
      <c r="G88" s="19"/>
    </row>
    <row r="89" spans="1:7" s="10" customFormat="1" ht="45">
      <c r="A89" s="14"/>
      <c r="B89" s="5"/>
      <c r="C89" s="10" t="s">
        <v>290</v>
      </c>
      <c r="D89" s="17"/>
      <c r="E89" s="21"/>
      <c r="F89" s="19"/>
      <c r="G89" s="19" t="str">
        <f>IF(E89&lt;&gt;0,E89*F89," ")</f>
        <v xml:space="preserve"> </v>
      </c>
    </row>
    <row r="90" spans="1:7" s="10" customFormat="1" ht="15">
      <c r="A90" s="14"/>
      <c r="B90" s="5" t="s">
        <v>24</v>
      </c>
      <c r="C90" s="10" t="s">
        <v>121</v>
      </c>
      <c r="D90" s="17"/>
      <c r="E90" s="21"/>
      <c r="F90" s="19"/>
      <c r="G90" s="19" t="str">
        <f>IF(E90&lt;&gt;0,E90*F90," ")</f>
        <v xml:space="preserve"> </v>
      </c>
    </row>
    <row r="91" spans="1:7" s="10" customFormat="1" ht="15">
      <c r="A91" s="14"/>
      <c r="B91" s="5" t="s">
        <v>26</v>
      </c>
      <c r="C91" s="10" t="s">
        <v>295</v>
      </c>
      <c r="D91" s="17"/>
      <c r="E91" s="21"/>
      <c r="F91" s="19"/>
      <c r="G91" s="19" t="str">
        <f>IF(E91&lt;&gt;0,E91*F91," ")</f>
        <v xml:space="preserve"> </v>
      </c>
    </row>
    <row r="92" spans="1:7" s="10" customFormat="1" ht="15">
      <c r="A92" s="14"/>
      <c r="B92" s="5"/>
      <c r="C92" s="10" t="s">
        <v>108</v>
      </c>
      <c r="D92" s="17"/>
      <c r="E92" s="21"/>
      <c r="F92" s="19"/>
      <c r="G92" s="19" t="str">
        <f>IF(E92&lt;&gt;0,E92*F92," ")</f>
        <v xml:space="preserve"> </v>
      </c>
    </row>
    <row r="93" spans="1:7" s="10" customFormat="1" ht="15">
      <c r="A93" s="14"/>
      <c r="B93" s="5"/>
      <c r="C93" s="10" t="s">
        <v>296</v>
      </c>
      <c r="D93" s="17"/>
      <c r="E93" s="21"/>
      <c r="F93" s="19"/>
      <c r="G93" s="19" t="str">
        <f>IF(E93&lt;&gt;0,E93*F93," ")</f>
        <v xml:space="preserve"> </v>
      </c>
    </row>
    <row r="94" spans="1:7" s="10" customFormat="1" ht="15">
      <c r="A94" s="14"/>
      <c r="B94" s="5"/>
      <c r="C94" s="10" t="s">
        <v>131</v>
      </c>
      <c r="D94" s="17"/>
      <c r="E94" s="21"/>
      <c r="F94" s="19"/>
      <c r="G94" s="19"/>
    </row>
    <row r="95" spans="1:7" s="10" customFormat="1" ht="15">
      <c r="A95" s="14"/>
      <c r="B95" s="5"/>
      <c r="C95" s="10" t="s">
        <v>36</v>
      </c>
      <c r="D95" s="17" t="s">
        <v>28</v>
      </c>
      <c r="E95" s="21">
        <v>1</v>
      </c>
      <c r="F95" s="19">
        <v>0</v>
      </c>
      <c r="G95" s="19">
        <f>IF(E95&lt;&gt;0,E95*F95," ")</f>
        <v>0</v>
      </c>
    </row>
    <row r="96" spans="1:7" s="10" customFormat="1" ht="12" customHeight="1">
      <c r="A96" s="14"/>
      <c r="B96" s="5"/>
      <c r="D96" s="17"/>
      <c r="E96" s="21"/>
      <c r="F96" s="19"/>
      <c r="G96" s="19"/>
    </row>
    <row r="97" spans="1:7" s="37" customFormat="1" ht="15">
      <c r="A97" s="156">
        <f>1+COUNT(A$2:A96)</f>
        <v>12</v>
      </c>
      <c r="C97" s="38" t="s">
        <v>68</v>
      </c>
      <c r="D97" s="41"/>
      <c r="E97" s="42"/>
      <c r="F97" s="43"/>
      <c r="G97" s="43" t="str">
        <f t="shared" ref="G97:G102" si="3">IF(E97&lt;&gt;0,E97*F97," ")</f>
        <v xml:space="preserve"> </v>
      </c>
    </row>
    <row r="98" spans="1:7" s="5" customFormat="1" ht="30">
      <c r="A98" s="14"/>
      <c r="C98" s="10" t="s">
        <v>69</v>
      </c>
      <c r="D98" s="17"/>
      <c r="E98" s="21"/>
      <c r="F98" s="19"/>
      <c r="G98" s="19" t="str">
        <f t="shared" si="3"/>
        <v xml:space="preserve"> </v>
      </c>
    </row>
    <row r="99" spans="1:7" s="5" customFormat="1" ht="15">
      <c r="A99" s="14"/>
      <c r="C99" s="10" t="s">
        <v>27</v>
      </c>
      <c r="D99" s="17"/>
      <c r="E99" s="21"/>
      <c r="F99" s="19"/>
      <c r="G99" s="19" t="str">
        <f t="shared" si="3"/>
        <v xml:space="preserve"> </v>
      </c>
    </row>
    <row r="100" spans="1:7" s="5" customFormat="1" ht="15">
      <c r="A100" s="14"/>
      <c r="B100" s="5" t="s">
        <v>34</v>
      </c>
      <c r="C100" s="10" t="s">
        <v>38</v>
      </c>
      <c r="D100" s="17"/>
      <c r="E100" s="21"/>
      <c r="F100" s="19"/>
      <c r="G100" s="19" t="str">
        <f t="shared" si="3"/>
        <v xml:space="preserve"> </v>
      </c>
    </row>
    <row r="101" spans="1:7" s="5" customFormat="1" ht="15">
      <c r="A101" s="14"/>
      <c r="B101" s="5" t="s">
        <v>35</v>
      </c>
      <c r="C101" s="10" t="s">
        <v>70</v>
      </c>
      <c r="D101" s="17" t="s">
        <v>28</v>
      </c>
      <c r="E101" s="21">
        <v>8</v>
      </c>
      <c r="F101" s="19">
        <v>0</v>
      </c>
      <c r="G101" s="19">
        <f t="shared" si="3"/>
        <v>0</v>
      </c>
    </row>
    <row r="102" spans="1:7" s="5" customFormat="1" ht="15">
      <c r="A102" s="14"/>
      <c r="B102" s="5" t="s">
        <v>35</v>
      </c>
      <c r="C102" s="10" t="s">
        <v>287</v>
      </c>
      <c r="D102" s="17" t="s">
        <v>28</v>
      </c>
      <c r="E102" s="21">
        <v>6</v>
      </c>
      <c r="F102" s="19">
        <v>0</v>
      </c>
      <c r="G102" s="19">
        <f t="shared" si="3"/>
        <v>0</v>
      </c>
    </row>
    <row r="103" spans="1:7" s="10" customFormat="1">
      <c r="A103" s="14"/>
      <c r="B103" s="5"/>
      <c r="D103" s="161"/>
      <c r="E103" s="162"/>
      <c r="F103" s="81"/>
      <c r="G103" s="81"/>
    </row>
    <row r="104" spans="1:7" s="10" customFormat="1" ht="15">
      <c r="A104" s="156">
        <f>1+COUNT(A$2:A103)</f>
        <v>13</v>
      </c>
      <c r="B104" s="5"/>
      <c r="C104" s="10" t="s">
        <v>154</v>
      </c>
      <c r="D104" s="17"/>
      <c r="E104" s="21"/>
      <c r="F104" s="19"/>
      <c r="G104" s="19" t="str">
        <f>IF(E104&lt;&gt;0,E104*F104," ")</f>
        <v xml:space="preserve"> </v>
      </c>
    </row>
    <row r="105" spans="1:7" s="10" customFormat="1" ht="30">
      <c r="A105" s="14"/>
      <c r="B105" s="5"/>
      <c r="C105" s="10" t="s">
        <v>155</v>
      </c>
      <c r="D105" s="17"/>
      <c r="E105" s="21"/>
      <c r="F105" s="19"/>
      <c r="G105" s="19" t="str">
        <f>IF(E105&lt;&gt;0,E105*F105," ")</f>
        <v xml:space="preserve"> </v>
      </c>
    </row>
    <row r="106" spans="1:7" s="10" customFormat="1" ht="15">
      <c r="A106" s="14"/>
      <c r="B106" s="5"/>
      <c r="C106" s="10" t="s">
        <v>27</v>
      </c>
      <c r="D106" s="17"/>
      <c r="E106" s="21"/>
      <c r="F106" s="19"/>
      <c r="G106" s="19" t="str">
        <f>IF(E106&lt;&gt;0,E106*F106," ")</f>
        <v xml:space="preserve"> </v>
      </c>
    </row>
    <row r="107" spans="1:7" s="10" customFormat="1" ht="15">
      <c r="A107" s="14"/>
      <c r="B107" s="5" t="s">
        <v>24</v>
      </c>
      <c r="D107" s="17"/>
      <c r="E107" s="21"/>
      <c r="F107" s="19"/>
      <c r="G107" s="19" t="str">
        <f>IF(E107&lt;&gt;0,E107*F107," ")</f>
        <v xml:space="preserve"> </v>
      </c>
    </row>
    <row r="108" spans="1:7" s="10" customFormat="1" ht="15">
      <c r="A108" s="14"/>
      <c r="B108" s="5" t="s">
        <v>26</v>
      </c>
      <c r="C108" s="10" t="s">
        <v>288</v>
      </c>
      <c r="D108" s="17" t="s">
        <v>28</v>
      </c>
      <c r="E108" s="21">
        <v>2</v>
      </c>
      <c r="F108" s="19">
        <v>0</v>
      </c>
      <c r="G108" s="19">
        <f>IF(E108&lt;&gt;0,E108*F108," ")</f>
        <v>0</v>
      </c>
    </row>
    <row r="109" spans="1:7" s="10" customFormat="1">
      <c r="A109" s="14"/>
      <c r="B109" s="5"/>
      <c r="D109" s="17"/>
      <c r="E109" s="21"/>
      <c r="F109" s="19"/>
      <c r="G109" s="19"/>
    </row>
    <row r="110" spans="1:7" s="5" customFormat="1" ht="15">
      <c r="A110" s="156">
        <f>1+COUNT(A$2:A109)</f>
        <v>14</v>
      </c>
      <c r="C110" s="10" t="s">
        <v>149</v>
      </c>
      <c r="D110" s="17"/>
      <c r="E110" s="21"/>
      <c r="F110" s="19"/>
      <c r="G110" s="19" t="str">
        <f>IF(E110&lt;&gt;0,E110*F110," ")</f>
        <v xml:space="preserve"> </v>
      </c>
    </row>
    <row r="111" spans="1:7" s="5" customFormat="1" ht="45">
      <c r="A111" s="14"/>
      <c r="C111" s="10" t="s">
        <v>75</v>
      </c>
      <c r="D111" s="17"/>
      <c r="E111" s="21"/>
      <c r="F111" s="19"/>
      <c r="G111" s="19" t="str">
        <f>IF(E111&lt;&gt;0,E111*F111," ")</f>
        <v xml:space="preserve"> </v>
      </c>
    </row>
    <row r="112" spans="1:7" s="5" customFormat="1" ht="15">
      <c r="A112" s="14"/>
      <c r="C112" s="10" t="s">
        <v>27</v>
      </c>
      <c r="D112" s="17"/>
      <c r="E112" s="21"/>
      <c r="F112" s="19"/>
      <c r="G112" s="19" t="str">
        <f>IF(E112&lt;&gt;0,E112*F112," ")</f>
        <v xml:space="preserve"> </v>
      </c>
    </row>
    <row r="113" spans="1:7" s="5" customFormat="1" ht="15">
      <c r="A113" s="14"/>
      <c r="B113" s="5" t="s">
        <v>34</v>
      </c>
      <c r="C113" s="10" t="s">
        <v>38</v>
      </c>
      <c r="D113" s="17"/>
      <c r="E113" s="21"/>
      <c r="F113" s="19"/>
      <c r="G113" s="19" t="str">
        <f>IF(E113&lt;&gt;0,E113*F113," ")</f>
        <v xml:space="preserve"> </v>
      </c>
    </row>
    <row r="114" spans="1:7" s="5" customFormat="1" ht="15">
      <c r="A114" s="14"/>
      <c r="B114" s="5" t="s">
        <v>35</v>
      </c>
      <c r="C114" s="10" t="s">
        <v>40</v>
      </c>
      <c r="D114" s="17" t="s">
        <v>28</v>
      </c>
      <c r="E114" s="21">
        <v>2</v>
      </c>
      <c r="F114" s="19">
        <v>0</v>
      </c>
      <c r="G114" s="19">
        <f>IF(E114&lt;&gt;0,E114*F114," ")</f>
        <v>0</v>
      </c>
    </row>
    <row r="115" spans="1:7" s="98" customFormat="1">
      <c r="B115" s="95"/>
      <c r="C115" s="190"/>
      <c r="D115" s="96"/>
      <c r="E115" s="191"/>
      <c r="F115" s="192"/>
      <c r="G115" s="193"/>
    </row>
    <row r="116" spans="1:7" s="10" customFormat="1" ht="15">
      <c r="A116" s="156">
        <f>1+COUNT(A$2:A115)</f>
        <v>15</v>
      </c>
      <c r="B116" s="5"/>
      <c r="C116" s="10" t="s">
        <v>297</v>
      </c>
      <c r="D116" s="17"/>
      <c r="E116" s="21"/>
      <c r="F116" s="19"/>
      <c r="G116" s="19"/>
    </row>
    <row r="117" spans="1:7" s="10" customFormat="1" ht="30">
      <c r="A117" s="14"/>
      <c r="B117" s="5"/>
      <c r="C117" s="10" t="s">
        <v>298</v>
      </c>
      <c r="D117" s="17"/>
      <c r="E117" s="21"/>
      <c r="F117" s="19"/>
      <c r="G117" s="19"/>
    </row>
    <row r="118" spans="1:7" s="10" customFormat="1" ht="15">
      <c r="A118" s="14"/>
      <c r="B118" s="5" t="s">
        <v>24</v>
      </c>
      <c r="C118" s="10" t="s">
        <v>299</v>
      </c>
      <c r="D118" s="17"/>
      <c r="E118" s="21"/>
      <c r="F118" s="19"/>
      <c r="G118" s="19"/>
    </row>
    <row r="119" spans="1:7" s="10" customFormat="1" ht="15">
      <c r="A119" s="14"/>
      <c r="B119" s="5" t="s">
        <v>26</v>
      </c>
      <c r="C119" s="10" t="s">
        <v>300</v>
      </c>
      <c r="D119" s="17"/>
      <c r="E119" s="21"/>
      <c r="F119" s="19"/>
      <c r="G119" s="19"/>
    </row>
    <row r="120" spans="1:7" s="10" customFormat="1" ht="15">
      <c r="A120" s="14"/>
      <c r="B120" s="5"/>
      <c r="C120" s="10" t="s">
        <v>301</v>
      </c>
      <c r="D120" s="17"/>
      <c r="E120" s="21"/>
      <c r="F120" s="19"/>
      <c r="G120" s="19"/>
    </row>
    <row r="121" spans="1:7" s="10" customFormat="1" ht="15">
      <c r="A121" s="14"/>
      <c r="B121" s="5"/>
      <c r="C121" s="10" t="s">
        <v>168</v>
      </c>
      <c r="D121" s="17" t="s">
        <v>28</v>
      </c>
      <c r="E121" s="21">
        <v>6</v>
      </c>
      <c r="F121" s="19">
        <v>0</v>
      </c>
      <c r="G121" s="19">
        <f>IF(E121&lt;&gt;0,E121*F121," ")</f>
        <v>0</v>
      </c>
    </row>
    <row r="122" spans="1:7" s="10" customFormat="1">
      <c r="A122" s="14"/>
      <c r="B122" s="5"/>
      <c r="D122" s="17"/>
      <c r="E122" s="21"/>
      <c r="F122" s="19"/>
      <c r="G122" s="19"/>
    </row>
    <row r="123" spans="1:7" s="10" customFormat="1" ht="15">
      <c r="A123" s="156">
        <f>1+COUNT(A$2:A122)</f>
        <v>16</v>
      </c>
      <c r="B123" s="5"/>
      <c r="C123" s="10" t="s">
        <v>302</v>
      </c>
      <c r="D123" s="17"/>
      <c r="E123" s="21"/>
      <c r="F123" s="19"/>
      <c r="G123" s="19"/>
    </row>
    <row r="124" spans="1:7" s="10" customFormat="1" ht="30">
      <c r="A124" s="14"/>
      <c r="B124" s="5"/>
      <c r="C124" s="10" t="s">
        <v>303</v>
      </c>
      <c r="D124" s="17"/>
      <c r="E124" s="21"/>
      <c r="F124" s="19"/>
      <c r="G124" s="19"/>
    </row>
    <row r="125" spans="1:7" s="10" customFormat="1" ht="15">
      <c r="A125" s="14"/>
      <c r="B125" s="5" t="s">
        <v>24</v>
      </c>
      <c r="C125" s="10" t="s">
        <v>299</v>
      </c>
      <c r="D125" s="17"/>
      <c r="E125" s="21"/>
      <c r="F125" s="19"/>
      <c r="G125" s="19"/>
    </row>
    <row r="126" spans="1:7" s="10" customFormat="1" ht="15">
      <c r="A126" s="14"/>
      <c r="B126" s="5" t="s">
        <v>26</v>
      </c>
      <c r="C126" s="10" t="s">
        <v>304</v>
      </c>
      <c r="D126" s="17"/>
      <c r="E126" s="21"/>
      <c r="F126" s="19"/>
      <c r="G126" s="19"/>
    </row>
    <row r="127" spans="1:7" s="10" customFormat="1" ht="15">
      <c r="A127" s="14"/>
      <c r="B127" s="5"/>
      <c r="C127" s="10" t="s">
        <v>305</v>
      </c>
      <c r="D127" s="17"/>
      <c r="E127" s="21"/>
      <c r="F127" s="19"/>
      <c r="G127" s="19"/>
    </row>
    <row r="128" spans="1:7" s="10" customFormat="1" ht="15">
      <c r="A128" s="14"/>
      <c r="B128" s="5"/>
      <c r="C128" s="10" t="s">
        <v>168</v>
      </c>
      <c r="D128" s="17" t="s">
        <v>28</v>
      </c>
      <c r="E128" s="21">
        <v>1</v>
      </c>
      <c r="F128" s="19">
        <v>0</v>
      </c>
      <c r="G128" s="19">
        <f>IF(E128&lt;&gt;0,E128*F128," ")</f>
        <v>0</v>
      </c>
    </row>
    <row r="129" spans="1:7" s="10" customFormat="1">
      <c r="A129" s="14"/>
      <c r="B129" s="5"/>
      <c r="D129" s="17"/>
      <c r="E129" s="21"/>
      <c r="F129" s="19"/>
      <c r="G129" s="19"/>
    </row>
    <row r="130" spans="1:7" s="10" customFormat="1" ht="15">
      <c r="A130" s="156">
        <f>1+COUNT(A$2:A129)</f>
        <v>17</v>
      </c>
      <c r="B130" s="5"/>
      <c r="C130" s="10" t="s">
        <v>306</v>
      </c>
      <c r="D130" s="17"/>
      <c r="E130" s="21"/>
      <c r="F130" s="19"/>
      <c r="G130" s="19"/>
    </row>
    <row r="131" spans="1:7" s="10" customFormat="1" ht="15">
      <c r="A131" s="14"/>
      <c r="B131" s="5"/>
      <c r="C131" s="10" t="s">
        <v>307</v>
      </c>
      <c r="D131" s="17"/>
      <c r="E131" s="21"/>
      <c r="F131" s="19"/>
      <c r="G131" s="19"/>
    </row>
    <row r="132" spans="1:7" s="10" customFormat="1" ht="15">
      <c r="A132" s="14"/>
      <c r="B132" s="5" t="s">
        <v>24</v>
      </c>
      <c r="C132" s="10" t="s">
        <v>38</v>
      </c>
      <c r="D132" s="17"/>
      <c r="E132" s="21"/>
      <c r="F132" s="19"/>
      <c r="G132" s="19"/>
    </row>
    <row r="133" spans="1:7" s="10" customFormat="1" ht="15">
      <c r="A133" s="14"/>
      <c r="B133" s="5" t="s">
        <v>26</v>
      </c>
      <c r="C133" s="10" t="s">
        <v>308</v>
      </c>
      <c r="D133" s="17" t="s">
        <v>28</v>
      </c>
      <c r="E133" s="21">
        <v>4</v>
      </c>
      <c r="F133" s="19">
        <v>0</v>
      </c>
      <c r="G133" s="19">
        <f>IF(E133&lt;&gt;0,E133*F133," ")</f>
        <v>0</v>
      </c>
    </row>
    <row r="134" spans="1:7" s="10" customFormat="1">
      <c r="A134" s="121"/>
      <c r="B134" s="122"/>
      <c r="D134" s="17"/>
      <c r="E134" s="21"/>
      <c r="F134" s="123"/>
      <c r="G134" s="123" t="str">
        <f>IF(E134&lt;&gt;0,E134*F134," ")</f>
        <v xml:space="preserve"> </v>
      </c>
    </row>
    <row r="135" spans="1:7" s="10" customFormat="1" ht="15">
      <c r="A135" s="121">
        <f>1+COUNT(A$2:A134)</f>
        <v>18</v>
      </c>
      <c r="B135" s="122"/>
      <c r="C135" s="10" t="s">
        <v>309</v>
      </c>
      <c r="D135" s="17"/>
      <c r="E135" s="21"/>
      <c r="F135" s="123"/>
      <c r="G135" s="123"/>
    </row>
    <row r="136" spans="1:7" s="10" customFormat="1" ht="45">
      <c r="A136" s="121"/>
      <c r="B136" s="122"/>
      <c r="C136" s="10" t="s">
        <v>310</v>
      </c>
      <c r="D136" s="17"/>
      <c r="E136" s="21"/>
      <c r="F136" s="123"/>
      <c r="G136" s="123" t="str">
        <f>IF(E136&lt;&gt;0,E136*F136," ")</f>
        <v xml:space="preserve"> </v>
      </c>
    </row>
    <row r="137" spans="1:7" s="10" customFormat="1" ht="15">
      <c r="A137" s="121"/>
      <c r="B137" s="122"/>
      <c r="C137" s="10" t="s">
        <v>27</v>
      </c>
      <c r="D137" s="17"/>
      <c r="E137" s="21"/>
      <c r="F137" s="123"/>
      <c r="G137" s="123"/>
    </row>
    <row r="138" spans="1:7" s="10" customFormat="1" ht="15">
      <c r="A138" s="121"/>
      <c r="B138" s="122" t="s">
        <v>35</v>
      </c>
      <c r="C138" s="10" t="s">
        <v>311</v>
      </c>
      <c r="D138" s="17" t="s">
        <v>37</v>
      </c>
      <c r="E138" s="21">
        <v>5</v>
      </c>
      <c r="F138" s="123">
        <v>0</v>
      </c>
      <c r="G138" s="123">
        <f t="shared" ref="G138:G146" si="4">IF(E138&lt;&gt;0,E138*F138," ")</f>
        <v>0</v>
      </c>
    </row>
    <row r="139" spans="1:7" s="10" customFormat="1" ht="15">
      <c r="A139" s="121"/>
      <c r="B139" s="122" t="s">
        <v>35</v>
      </c>
      <c r="C139" s="10" t="s">
        <v>312</v>
      </c>
      <c r="D139" s="17" t="s">
        <v>37</v>
      </c>
      <c r="E139" s="21">
        <v>10</v>
      </c>
      <c r="F139" s="123">
        <v>0</v>
      </c>
      <c r="G139" s="123">
        <f t="shared" si="4"/>
        <v>0</v>
      </c>
    </row>
    <row r="140" spans="1:7" s="10" customFormat="1">
      <c r="A140" s="121"/>
      <c r="B140" s="122"/>
      <c r="D140" s="17"/>
      <c r="E140" s="21"/>
      <c r="F140" s="123"/>
      <c r="G140" s="123" t="str">
        <f t="shared" si="4"/>
        <v xml:space="preserve"> </v>
      </c>
    </row>
    <row r="141" spans="1:7" s="10" customFormat="1" ht="15">
      <c r="A141" s="121">
        <f>1+COUNT(A$2:A140)</f>
        <v>19</v>
      </c>
      <c r="B141" s="122"/>
      <c r="C141" s="10" t="s">
        <v>120</v>
      </c>
      <c r="D141" s="17"/>
      <c r="E141" s="21"/>
      <c r="F141" s="123"/>
      <c r="G141" s="123" t="str">
        <f t="shared" si="4"/>
        <v xml:space="preserve"> </v>
      </c>
    </row>
    <row r="142" spans="1:7" s="10" customFormat="1" ht="75">
      <c r="A142" s="121"/>
      <c r="B142" s="122"/>
      <c r="C142" s="10" t="s">
        <v>313</v>
      </c>
      <c r="D142" s="17"/>
      <c r="E142" s="21"/>
      <c r="F142" s="123"/>
      <c r="G142" s="123" t="str">
        <f t="shared" si="4"/>
        <v xml:space="preserve"> </v>
      </c>
    </row>
    <row r="143" spans="1:7" s="10" customFormat="1" ht="15">
      <c r="A143" s="121"/>
      <c r="B143" s="122"/>
      <c r="C143" s="10" t="s">
        <v>27</v>
      </c>
      <c r="D143" s="17"/>
      <c r="E143" s="21"/>
      <c r="F143" s="123"/>
      <c r="G143" s="123" t="str">
        <f t="shared" si="4"/>
        <v xml:space="preserve"> </v>
      </c>
    </row>
    <row r="144" spans="1:7" s="10" customFormat="1" ht="15">
      <c r="A144" s="121"/>
      <c r="B144" s="122" t="s">
        <v>24</v>
      </c>
      <c r="C144" s="10" t="s">
        <v>113</v>
      </c>
      <c r="D144" s="17"/>
      <c r="E144" s="21"/>
      <c r="F144" s="123"/>
      <c r="G144" s="123" t="str">
        <f t="shared" si="4"/>
        <v xml:space="preserve"> </v>
      </c>
    </row>
    <row r="145" spans="1:7" s="10" customFormat="1" ht="15">
      <c r="A145" s="121"/>
      <c r="B145" s="122" t="s">
        <v>26</v>
      </c>
      <c r="C145" s="10" t="s">
        <v>316</v>
      </c>
      <c r="D145" s="17" t="s">
        <v>37</v>
      </c>
      <c r="E145" s="21">
        <v>5</v>
      </c>
      <c r="F145" s="123">
        <v>0</v>
      </c>
      <c r="G145" s="123">
        <f t="shared" si="4"/>
        <v>0</v>
      </c>
    </row>
    <row r="146" spans="1:7" s="10" customFormat="1" ht="15">
      <c r="A146" s="121"/>
      <c r="B146" s="122" t="s">
        <v>26</v>
      </c>
      <c r="C146" s="10" t="s">
        <v>317</v>
      </c>
      <c r="D146" s="17" t="s">
        <v>37</v>
      </c>
      <c r="E146" s="21">
        <v>10</v>
      </c>
      <c r="F146" s="123">
        <v>0</v>
      </c>
      <c r="G146" s="123">
        <f t="shared" si="4"/>
        <v>0</v>
      </c>
    </row>
    <row r="147" spans="1:7" s="10" customFormat="1">
      <c r="A147" s="14"/>
      <c r="B147" s="5"/>
      <c r="C147" s="1"/>
      <c r="D147" s="17"/>
      <c r="E147" s="21"/>
      <c r="F147" s="19"/>
      <c r="G147" s="19"/>
    </row>
    <row r="148" spans="1:7" s="10" customFormat="1" ht="15">
      <c r="A148" s="156">
        <f>1+COUNT(A$2:A147)</f>
        <v>20</v>
      </c>
      <c r="B148" s="5"/>
      <c r="C148" s="10" t="s">
        <v>41</v>
      </c>
      <c r="D148" s="17"/>
      <c r="E148" s="21"/>
      <c r="F148" s="19"/>
      <c r="G148" s="19"/>
    </row>
    <row r="149" spans="1:7" s="10" customFormat="1" ht="45">
      <c r="A149" s="14"/>
      <c r="B149" s="5"/>
      <c r="C149" s="10" t="s">
        <v>150</v>
      </c>
      <c r="D149" s="17"/>
      <c r="E149" s="21"/>
      <c r="F149" s="19"/>
      <c r="G149" s="19"/>
    </row>
    <row r="150" spans="1:7" s="10" customFormat="1" ht="15">
      <c r="A150" s="14"/>
      <c r="B150" s="5"/>
      <c r="C150" s="10" t="s">
        <v>36</v>
      </c>
      <c r="D150" s="17" t="s">
        <v>42</v>
      </c>
      <c r="E150" s="21">
        <v>15</v>
      </c>
      <c r="F150" s="19">
        <v>0</v>
      </c>
      <c r="G150" s="19">
        <f>IF(E150&lt;&gt;0,E150*F150," ")</f>
        <v>0</v>
      </c>
    </row>
    <row r="151" spans="1:7" s="10" customFormat="1">
      <c r="A151" s="14"/>
      <c r="B151" s="5"/>
      <c r="D151" s="17"/>
      <c r="E151" s="21"/>
      <c r="F151" s="19"/>
      <c r="G151" s="19"/>
    </row>
    <row r="152" spans="1:7" s="10" customFormat="1" ht="15">
      <c r="A152" s="156">
        <f>1+COUNT(A$2:A151)</f>
        <v>21</v>
      </c>
      <c r="B152" s="5"/>
      <c r="C152" s="10" t="s">
        <v>43</v>
      </c>
      <c r="D152" s="17"/>
      <c r="E152" s="21"/>
      <c r="F152" s="19"/>
      <c r="G152" s="19" t="str">
        <f>IF(E152&lt;&gt;0,E152*F152," ")</f>
        <v xml:space="preserve"> </v>
      </c>
    </row>
    <row r="153" spans="1:7" s="10" customFormat="1" ht="30">
      <c r="A153" s="14"/>
      <c r="B153" s="5"/>
      <c r="C153" s="10" t="s">
        <v>44</v>
      </c>
      <c r="D153" s="17"/>
      <c r="E153" s="21"/>
      <c r="F153" s="19"/>
      <c r="G153" s="19" t="str">
        <f>IF(E153&lt;&gt;0,E153*F153," ")</f>
        <v xml:space="preserve"> </v>
      </c>
    </row>
    <row r="154" spans="1:7" s="10" customFormat="1" ht="15">
      <c r="A154" s="14"/>
      <c r="B154" s="5" t="s">
        <v>35</v>
      </c>
      <c r="C154" s="10" t="s">
        <v>151</v>
      </c>
      <c r="D154" s="17" t="s">
        <v>28</v>
      </c>
      <c r="E154" s="21">
        <v>1</v>
      </c>
      <c r="F154" s="19">
        <v>0</v>
      </c>
      <c r="G154" s="19">
        <f>IF(E154&lt;&gt;0,E154*F154," ")</f>
        <v>0</v>
      </c>
    </row>
    <row r="155" spans="1:7">
      <c r="G155" s="35" t="str">
        <f>IF(E155&lt;&gt;0,E155*F155," ")</f>
        <v xml:space="preserve"> </v>
      </c>
    </row>
    <row r="156" spans="1:7" ht="15">
      <c r="A156" s="165"/>
      <c r="B156" s="166"/>
      <c r="C156" s="167" t="str">
        <f>C1</f>
        <v>STROJNICA OGREVANJE (HLAJENJE)</v>
      </c>
      <c r="D156" s="168"/>
      <c r="E156" s="169"/>
      <c r="F156" s="36"/>
      <c r="G156" s="36">
        <f>SUM(G3:G155)</f>
        <v>0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/>
  <headerFooter alignWithMargins="0">
    <oddHeader>&amp;R            PINSS d.o.o. Nova Gorica</oddHeader>
    <oddFooter>&amp;L             &amp;F&amp;RStran &amp;P (&amp;N)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7"/>
  <sheetViews>
    <sheetView zoomScale="120" zoomScaleNormal="120" workbookViewId="0">
      <pane ySplit="1" topLeftCell="A66" activePane="bottomLeft" state="frozenSplit"/>
      <selection activeCell="A2" sqref="A2"/>
      <selection pane="bottomLeft" activeCell="F95" sqref="F95"/>
    </sheetView>
  </sheetViews>
  <sheetFormatPr baseColWidth="10" defaultColWidth="9" defaultRowHeight="14"/>
  <cols>
    <col min="1" max="1" width="5.59765625" style="52" customWidth="1"/>
    <col min="2" max="2" width="5.59765625" style="48" customWidth="1"/>
    <col min="3" max="3" width="50.59765625" style="53" customWidth="1"/>
    <col min="4" max="4" width="6.59765625" style="54" customWidth="1"/>
    <col min="5" max="5" width="7.59765625" style="55" customWidth="1"/>
    <col min="6" max="7" width="10.59765625" style="35" customWidth="1"/>
    <col min="8" max="16384" width="9" style="62"/>
  </cols>
  <sheetData>
    <row r="1" spans="1:7" s="5" customFormat="1" ht="15">
      <c r="A1" s="44" t="s">
        <v>130</v>
      </c>
      <c r="B1" s="44"/>
      <c r="C1" s="45" t="s">
        <v>343</v>
      </c>
      <c r="D1" s="46"/>
      <c r="E1" s="47"/>
      <c r="F1" s="33"/>
      <c r="G1" s="33">
        <f>G96</f>
        <v>0</v>
      </c>
    </row>
    <row r="3" spans="1:7" s="5" customFormat="1" ht="15">
      <c r="A3" s="27" t="s">
        <v>16</v>
      </c>
      <c r="B3" s="28"/>
      <c r="C3" s="49" t="s">
        <v>17</v>
      </c>
      <c r="D3" s="50" t="s">
        <v>20</v>
      </c>
      <c r="E3" s="51" t="s">
        <v>19</v>
      </c>
      <c r="F3" s="34" t="s">
        <v>18</v>
      </c>
      <c r="G3" s="34" t="s">
        <v>21</v>
      </c>
    </row>
    <row r="4" spans="1:7">
      <c r="G4" s="35" t="str">
        <f>IF(E4&lt;&gt;0,E4*F4," ")</f>
        <v xml:space="preserve"> </v>
      </c>
    </row>
    <row r="5" spans="1:7" s="10" customFormat="1" ht="15">
      <c r="A5" s="14">
        <f>COUNT(A$2:A4)+1</f>
        <v>1</v>
      </c>
      <c r="B5" s="5"/>
      <c r="C5" s="63" t="s">
        <v>318</v>
      </c>
      <c r="D5" s="79"/>
      <c r="E5" s="80"/>
      <c r="F5" s="81"/>
      <c r="G5" s="81" t="str">
        <f t="shared" ref="G5:G32" si="0">IF(E5&lt;&gt;0,E5*F5," ")</f>
        <v xml:space="preserve"> </v>
      </c>
    </row>
    <row r="6" spans="1:7" s="10" customFormat="1" ht="135">
      <c r="A6" s="14"/>
      <c r="B6" s="5"/>
      <c r="C6" s="63" t="s">
        <v>319</v>
      </c>
      <c r="D6" s="79"/>
      <c r="E6" s="80"/>
      <c r="F6" s="81"/>
      <c r="G6" s="81" t="str">
        <f t="shared" si="0"/>
        <v xml:space="preserve"> </v>
      </c>
    </row>
    <row r="7" spans="1:7" s="10" customFormat="1" ht="15">
      <c r="A7" s="14"/>
      <c r="B7" s="5"/>
      <c r="C7" s="63" t="s">
        <v>102</v>
      </c>
      <c r="D7" s="79"/>
      <c r="E7" s="80"/>
      <c r="F7" s="81"/>
      <c r="G7" s="81" t="str">
        <f t="shared" si="0"/>
        <v xml:space="preserve"> </v>
      </c>
    </row>
    <row r="8" spans="1:7" s="10" customFormat="1" ht="15">
      <c r="A8" s="14"/>
      <c r="B8" s="5" t="s">
        <v>34</v>
      </c>
      <c r="C8" s="63" t="s">
        <v>320</v>
      </c>
      <c r="D8" s="79"/>
      <c r="E8" s="80"/>
      <c r="F8" s="81"/>
      <c r="G8" s="81" t="str">
        <f t="shared" si="0"/>
        <v xml:space="preserve"> </v>
      </c>
    </row>
    <row r="9" spans="1:7" s="10" customFormat="1" ht="15">
      <c r="A9" s="14"/>
      <c r="B9" s="5" t="s">
        <v>35</v>
      </c>
      <c r="C9" s="63" t="s">
        <v>321</v>
      </c>
      <c r="D9" s="79" t="s">
        <v>28</v>
      </c>
      <c r="E9" s="80">
        <v>1</v>
      </c>
      <c r="F9" s="81">
        <v>0</v>
      </c>
      <c r="G9" s="81">
        <f t="shared" si="0"/>
        <v>0</v>
      </c>
    </row>
    <row r="10" spans="1:7" s="10" customFormat="1">
      <c r="A10" s="14"/>
      <c r="B10" s="5"/>
      <c r="C10" s="63"/>
      <c r="D10" s="79"/>
      <c r="E10" s="80"/>
      <c r="F10" s="81"/>
      <c r="G10" s="81" t="str">
        <f t="shared" si="0"/>
        <v xml:space="preserve"> </v>
      </c>
    </row>
    <row r="11" spans="1:7" s="10" customFormat="1" ht="15">
      <c r="A11" s="14">
        <f>COUNT(A$2:A10)+1</f>
        <v>2</v>
      </c>
      <c r="B11" s="5"/>
      <c r="C11" s="63" t="s">
        <v>322</v>
      </c>
      <c r="D11" s="79"/>
      <c r="E11" s="80"/>
      <c r="F11" s="81"/>
      <c r="G11" s="81" t="str">
        <f t="shared" si="0"/>
        <v xml:space="preserve"> </v>
      </c>
    </row>
    <row r="12" spans="1:7" s="10" customFormat="1" ht="75">
      <c r="A12" s="14"/>
      <c r="B12" s="5"/>
      <c r="C12" s="63" t="s">
        <v>323</v>
      </c>
      <c r="D12" s="79"/>
      <c r="E12" s="80"/>
      <c r="F12" s="81"/>
      <c r="G12" s="81" t="str">
        <f t="shared" si="0"/>
        <v xml:space="preserve"> </v>
      </c>
    </row>
    <row r="13" spans="1:7" s="10" customFormat="1" ht="15">
      <c r="A13" s="14"/>
      <c r="B13" s="5"/>
      <c r="C13" s="63" t="s">
        <v>27</v>
      </c>
      <c r="D13" s="79"/>
      <c r="E13" s="80"/>
      <c r="F13" s="81"/>
      <c r="G13" s="81" t="str">
        <f t="shared" si="0"/>
        <v xml:space="preserve"> </v>
      </c>
    </row>
    <row r="14" spans="1:7" s="10" customFormat="1" ht="15">
      <c r="A14" s="14"/>
      <c r="B14" s="5" t="s">
        <v>34</v>
      </c>
      <c r="C14" s="63" t="s">
        <v>121</v>
      </c>
      <c r="D14" s="79"/>
      <c r="E14" s="80"/>
      <c r="F14" s="81"/>
      <c r="G14" s="81" t="str">
        <f t="shared" si="0"/>
        <v xml:space="preserve"> </v>
      </c>
    </row>
    <row r="15" spans="1:7" s="10" customFormat="1" ht="15">
      <c r="A15" s="14"/>
      <c r="B15" s="5" t="s">
        <v>35</v>
      </c>
      <c r="C15" s="63" t="s">
        <v>324</v>
      </c>
      <c r="D15" s="79" t="s">
        <v>28</v>
      </c>
      <c r="E15" s="80">
        <v>1</v>
      </c>
      <c r="F15" s="81">
        <v>0</v>
      </c>
      <c r="G15" s="81">
        <f t="shared" si="0"/>
        <v>0</v>
      </c>
    </row>
    <row r="16" spans="1:7" s="10" customFormat="1">
      <c r="A16" s="14"/>
      <c r="B16" s="5"/>
      <c r="C16" s="63"/>
      <c r="D16" s="79"/>
      <c r="E16" s="80"/>
      <c r="F16" s="81"/>
      <c r="G16" s="81" t="str">
        <f t="shared" si="0"/>
        <v xml:space="preserve"> </v>
      </c>
    </row>
    <row r="17" spans="1:7" s="10" customFormat="1" ht="15">
      <c r="A17" s="14">
        <f>COUNT(A$2:A16)+1</f>
        <v>3</v>
      </c>
      <c r="B17" s="5"/>
      <c r="C17" s="63" t="s">
        <v>325</v>
      </c>
      <c r="D17" s="79"/>
      <c r="E17" s="80"/>
      <c r="F17" s="81"/>
      <c r="G17" s="81" t="str">
        <f t="shared" si="0"/>
        <v xml:space="preserve"> </v>
      </c>
    </row>
    <row r="18" spans="1:7" s="10" customFormat="1" ht="60">
      <c r="A18" s="14"/>
      <c r="B18" s="5"/>
      <c r="C18" s="63" t="s">
        <v>326</v>
      </c>
      <c r="D18" s="79"/>
      <c r="E18" s="80"/>
      <c r="F18" s="81"/>
      <c r="G18" s="81" t="str">
        <f t="shared" si="0"/>
        <v xml:space="preserve"> </v>
      </c>
    </row>
    <row r="19" spans="1:7" s="10" customFormat="1" ht="15">
      <c r="A19" s="14"/>
      <c r="B19" s="5"/>
      <c r="C19" s="63" t="s">
        <v>27</v>
      </c>
      <c r="D19" s="79"/>
      <c r="E19" s="80"/>
      <c r="F19" s="81"/>
      <c r="G19" s="81" t="str">
        <f t="shared" si="0"/>
        <v xml:space="preserve"> </v>
      </c>
    </row>
    <row r="20" spans="1:7" s="10" customFormat="1" ht="15">
      <c r="A20" s="14"/>
      <c r="B20" s="5" t="s">
        <v>34</v>
      </c>
      <c r="C20" s="63" t="s">
        <v>121</v>
      </c>
      <c r="D20" s="79"/>
      <c r="E20" s="80"/>
      <c r="F20" s="81"/>
      <c r="G20" s="81" t="str">
        <f t="shared" si="0"/>
        <v xml:space="preserve"> </v>
      </c>
    </row>
    <row r="21" spans="1:7" s="10" customFormat="1" ht="15">
      <c r="A21" s="14"/>
      <c r="B21" s="5" t="s">
        <v>35</v>
      </c>
      <c r="C21" s="63" t="s">
        <v>327</v>
      </c>
      <c r="D21" s="79" t="s">
        <v>28</v>
      </c>
      <c r="E21" s="80">
        <v>1</v>
      </c>
      <c r="F21" s="81">
        <v>0</v>
      </c>
      <c r="G21" s="81">
        <f t="shared" si="0"/>
        <v>0</v>
      </c>
    </row>
    <row r="22" spans="1:7" s="10" customFormat="1">
      <c r="A22" s="14"/>
      <c r="B22" s="5"/>
      <c r="D22" s="17"/>
      <c r="E22" s="21"/>
      <c r="F22" s="19"/>
      <c r="G22" s="35" t="str">
        <f t="shared" si="0"/>
        <v xml:space="preserve"> </v>
      </c>
    </row>
    <row r="23" spans="1:7" s="10" customFormat="1" ht="15">
      <c r="A23" s="14">
        <f>1+COUNT(A$2:A22)</f>
        <v>4</v>
      </c>
      <c r="B23" s="5"/>
      <c r="C23" s="10" t="s">
        <v>328</v>
      </c>
      <c r="D23" s="17"/>
      <c r="E23" s="21"/>
      <c r="F23" s="19"/>
      <c r="G23" s="35" t="str">
        <f t="shared" si="0"/>
        <v xml:space="preserve"> </v>
      </c>
    </row>
    <row r="24" spans="1:7" s="10" customFormat="1" ht="30">
      <c r="A24" s="14"/>
      <c r="B24" s="5"/>
      <c r="C24" s="10" t="s">
        <v>329</v>
      </c>
      <c r="D24" s="17"/>
      <c r="E24" s="21"/>
      <c r="F24" s="19"/>
      <c r="G24" s="35" t="str">
        <f t="shared" si="0"/>
        <v xml:space="preserve"> </v>
      </c>
    </row>
    <row r="25" spans="1:7" s="10" customFormat="1" ht="15">
      <c r="A25" s="14"/>
      <c r="B25" s="5"/>
      <c r="C25" s="10" t="s">
        <v>27</v>
      </c>
      <c r="D25" s="17"/>
      <c r="E25" s="21"/>
      <c r="F25" s="19"/>
      <c r="G25" s="35" t="str">
        <f t="shared" si="0"/>
        <v xml:space="preserve"> </v>
      </c>
    </row>
    <row r="26" spans="1:7" s="10" customFormat="1" ht="15">
      <c r="A26" s="14"/>
      <c r="B26" s="5" t="s">
        <v>34</v>
      </c>
      <c r="C26" s="10" t="s">
        <v>121</v>
      </c>
      <c r="D26" s="17"/>
      <c r="E26" s="21"/>
      <c r="F26" s="19"/>
      <c r="G26" s="35" t="str">
        <f t="shared" si="0"/>
        <v xml:space="preserve"> </v>
      </c>
    </row>
    <row r="27" spans="1:7" s="10" customFormat="1" ht="15">
      <c r="A27" s="14"/>
      <c r="B27" s="5" t="s">
        <v>35</v>
      </c>
      <c r="C27" s="10" t="s">
        <v>330</v>
      </c>
      <c r="D27" s="17" t="s">
        <v>28</v>
      </c>
      <c r="E27" s="21">
        <v>1</v>
      </c>
      <c r="F27" s="19">
        <v>0</v>
      </c>
      <c r="G27" s="35">
        <f t="shared" si="0"/>
        <v>0</v>
      </c>
    </row>
    <row r="28" spans="1:7" s="10" customFormat="1">
      <c r="A28" s="14"/>
      <c r="B28" s="5"/>
      <c r="D28" s="17"/>
      <c r="E28" s="21"/>
      <c r="F28" s="19"/>
      <c r="G28" s="35" t="str">
        <f t="shared" si="0"/>
        <v xml:space="preserve"> </v>
      </c>
    </row>
    <row r="29" spans="1:7" s="98" customFormat="1" ht="15">
      <c r="A29" s="14">
        <f>1+COUNT(A$2:A28)</f>
        <v>5</v>
      </c>
      <c r="B29" s="99"/>
      <c r="C29" s="181" t="s">
        <v>331</v>
      </c>
      <c r="D29" s="54"/>
      <c r="E29" s="55"/>
      <c r="F29" s="138"/>
      <c r="G29" s="35" t="str">
        <f t="shared" si="0"/>
        <v xml:space="preserve"> </v>
      </c>
    </row>
    <row r="30" spans="1:7" s="98" customFormat="1" ht="30">
      <c r="A30" s="14"/>
      <c r="B30" s="99"/>
      <c r="C30" s="181" t="s">
        <v>332</v>
      </c>
      <c r="D30" s="54"/>
      <c r="E30" s="55"/>
      <c r="F30" s="138"/>
      <c r="G30" s="35" t="str">
        <f t="shared" si="0"/>
        <v xml:space="preserve"> </v>
      </c>
    </row>
    <row r="31" spans="1:7" s="98" customFormat="1" ht="15">
      <c r="A31" s="14"/>
      <c r="B31" s="99"/>
      <c r="C31" s="181" t="s">
        <v>36</v>
      </c>
      <c r="D31" s="54"/>
      <c r="E31" s="55"/>
      <c r="F31" s="138"/>
      <c r="G31" s="35" t="str">
        <f t="shared" si="0"/>
        <v xml:space="preserve"> </v>
      </c>
    </row>
    <row r="32" spans="1:7" s="98" customFormat="1" ht="15">
      <c r="A32" s="14"/>
      <c r="B32" s="99" t="s">
        <v>24</v>
      </c>
      <c r="C32" s="181" t="s">
        <v>333</v>
      </c>
      <c r="D32" s="54" t="s">
        <v>28</v>
      </c>
      <c r="E32" s="55">
        <v>1</v>
      </c>
      <c r="F32" s="138">
        <v>0</v>
      </c>
      <c r="G32" s="35">
        <f t="shared" si="0"/>
        <v>0</v>
      </c>
    </row>
    <row r="33" spans="1:7" s="98" customFormat="1">
      <c r="A33" s="95"/>
      <c r="B33" s="95"/>
      <c r="C33" s="114"/>
      <c r="D33" s="96"/>
      <c r="E33" s="115"/>
      <c r="F33" s="97"/>
      <c r="G33" s="35" t="str">
        <f>IF(E33&lt;&gt;0,E33*F33," ")</f>
        <v xml:space="preserve"> </v>
      </c>
    </row>
    <row r="34" spans="1:7" s="5" customFormat="1" ht="15">
      <c r="A34" s="14">
        <f>1+COUNT(A$2:A33)</f>
        <v>6</v>
      </c>
      <c r="B34" s="48"/>
      <c r="C34" s="53" t="s">
        <v>45</v>
      </c>
      <c r="D34" s="54"/>
      <c r="E34" s="55"/>
      <c r="F34" s="35"/>
      <c r="G34" s="35"/>
    </row>
    <row r="35" spans="1:7" s="5" customFormat="1" ht="30">
      <c r="A35" s="52"/>
      <c r="B35" s="48"/>
      <c r="C35" s="53" t="s">
        <v>334</v>
      </c>
      <c r="D35" s="54"/>
      <c r="E35" s="55"/>
      <c r="F35" s="35"/>
      <c r="G35" s="35" t="str">
        <f>IF(E35&lt;&gt;0,E35*F35," ")</f>
        <v xml:space="preserve"> </v>
      </c>
    </row>
    <row r="36" spans="1:7" s="5" customFormat="1" ht="15">
      <c r="A36" s="52"/>
      <c r="B36" s="48" t="s">
        <v>34</v>
      </c>
      <c r="C36" s="53"/>
      <c r="D36" s="54"/>
      <c r="E36" s="55"/>
      <c r="F36" s="35"/>
      <c r="G36" s="35" t="str">
        <f>IF(E36&lt;&gt;0,E36*F36," ")</f>
        <v xml:space="preserve"> </v>
      </c>
    </row>
    <row r="37" spans="1:7" s="5" customFormat="1" ht="15">
      <c r="A37" s="52"/>
      <c r="B37" s="48" t="s">
        <v>35</v>
      </c>
      <c r="C37" s="53"/>
      <c r="D37" s="54"/>
      <c r="E37" s="55"/>
      <c r="F37" s="35"/>
      <c r="G37" s="35" t="str">
        <f>IF(E37&lt;&gt;0,E37*F37," ")</f>
        <v xml:space="preserve"> </v>
      </c>
    </row>
    <row r="38" spans="1:7" s="5" customFormat="1" ht="15">
      <c r="A38" s="52"/>
      <c r="B38" s="48"/>
      <c r="C38" s="53" t="s">
        <v>335</v>
      </c>
      <c r="D38" s="54"/>
      <c r="E38" s="55"/>
      <c r="F38" s="35"/>
      <c r="G38" s="35"/>
    </row>
    <row r="39" spans="1:7" s="5" customFormat="1" ht="15">
      <c r="A39" s="52"/>
      <c r="B39" s="48"/>
      <c r="C39" s="53" t="s">
        <v>36</v>
      </c>
      <c r="D39" s="54" t="s">
        <v>13</v>
      </c>
      <c r="E39" s="55">
        <v>120</v>
      </c>
      <c r="F39" s="35">
        <v>0</v>
      </c>
      <c r="G39" s="35">
        <f>IF(E39&lt;&gt;0,E39*F39," ")</f>
        <v>0</v>
      </c>
    </row>
    <row r="40" spans="1:7" s="5" customFormat="1">
      <c r="A40" s="52"/>
      <c r="B40" s="48"/>
      <c r="C40" s="53"/>
      <c r="D40" s="54"/>
      <c r="E40" s="55"/>
      <c r="F40" s="35"/>
      <c r="G40" s="35" t="str">
        <f>IF(E40&lt;&gt;0,E40*F40," ")</f>
        <v xml:space="preserve"> </v>
      </c>
    </row>
    <row r="41" spans="1:7" s="5" customFormat="1" ht="15">
      <c r="A41" s="14">
        <f>1+COUNT(A$2:A40)</f>
        <v>7</v>
      </c>
      <c r="B41" s="48"/>
      <c r="C41" s="53" t="s">
        <v>47</v>
      </c>
      <c r="D41" s="54"/>
      <c r="E41" s="55"/>
      <c r="F41" s="35"/>
      <c r="G41" s="35"/>
    </row>
    <row r="42" spans="1:7" s="5" customFormat="1" ht="30">
      <c r="A42" s="52"/>
      <c r="B42" s="48"/>
      <c r="C42" s="53" t="s">
        <v>48</v>
      </c>
      <c r="D42" s="54"/>
      <c r="E42" s="55"/>
      <c r="F42" s="35"/>
      <c r="G42" s="35" t="str">
        <f>IF(E42&lt;&gt;0,E42*F42," ")</f>
        <v xml:space="preserve"> </v>
      </c>
    </row>
    <row r="43" spans="1:7" s="5" customFormat="1" ht="15">
      <c r="A43" s="52"/>
      <c r="B43" s="48" t="s">
        <v>34</v>
      </c>
      <c r="C43" s="53"/>
      <c r="D43" s="54"/>
      <c r="E43" s="55"/>
      <c r="F43" s="35"/>
      <c r="G43" s="35" t="str">
        <f>IF(E43&lt;&gt;0,E43*F43," ")</f>
        <v xml:space="preserve"> </v>
      </c>
    </row>
    <row r="44" spans="1:7" s="5" customFormat="1" ht="15">
      <c r="A44" s="52"/>
      <c r="B44" s="48" t="s">
        <v>35</v>
      </c>
      <c r="C44" s="53"/>
      <c r="D44" s="54"/>
      <c r="E44" s="55"/>
      <c r="F44" s="35"/>
      <c r="G44" s="35"/>
    </row>
    <row r="45" spans="1:7" s="5" customFormat="1" ht="15">
      <c r="A45" s="52"/>
      <c r="B45" s="48"/>
      <c r="C45" s="53" t="s">
        <v>36</v>
      </c>
      <c r="D45" s="54" t="s">
        <v>49</v>
      </c>
      <c r="E45" s="55">
        <v>20</v>
      </c>
      <c r="F45" s="35">
        <v>0</v>
      </c>
      <c r="G45" s="35">
        <f>IF(E45&lt;&gt;0,E45*F45," ")</f>
        <v>0</v>
      </c>
    </row>
    <row r="46" spans="1:7">
      <c r="G46" s="35" t="str">
        <f>IF(E46&lt;&gt;0,E46*F46," ")</f>
        <v xml:space="preserve"> </v>
      </c>
    </row>
    <row r="47" spans="1:7" s="5" customFormat="1" ht="15">
      <c r="A47" s="14">
        <f>1+COUNT(A$2:A46)</f>
        <v>8</v>
      </c>
      <c r="B47" s="48"/>
      <c r="C47" s="53" t="s">
        <v>50</v>
      </c>
      <c r="D47" s="54"/>
      <c r="E47" s="55"/>
      <c r="F47" s="35"/>
      <c r="G47" s="35"/>
    </row>
    <row r="48" spans="1:7" s="5" customFormat="1" ht="45">
      <c r="A48" s="52"/>
      <c r="B48" s="48"/>
      <c r="C48" s="53" t="s">
        <v>51</v>
      </c>
      <c r="D48" s="54"/>
      <c r="E48" s="55"/>
      <c r="F48" s="35"/>
      <c r="G48" s="35" t="str">
        <f>IF(E48&lt;&gt;0,E48*F48," ")</f>
        <v xml:space="preserve"> </v>
      </c>
    </row>
    <row r="49" spans="1:7" s="5" customFormat="1" ht="15">
      <c r="A49" s="52"/>
      <c r="B49" s="48" t="s">
        <v>34</v>
      </c>
      <c r="C49" s="53"/>
      <c r="D49" s="54"/>
      <c r="E49" s="55"/>
      <c r="F49" s="35"/>
      <c r="G49" s="35" t="str">
        <f>IF(E49&lt;&gt;0,E49*F49," ")</f>
        <v xml:space="preserve"> </v>
      </c>
    </row>
    <row r="50" spans="1:7" s="5" customFormat="1" ht="15">
      <c r="A50" s="52"/>
      <c r="B50" s="48" t="s">
        <v>35</v>
      </c>
      <c r="C50" s="53"/>
      <c r="D50" s="54"/>
      <c r="E50" s="55"/>
      <c r="F50" s="35"/>
      <c r="G50" s="35"/>
    </row>
    <row r="51" spans="1:7" s="5" customFormat="1" ht="15">
      <c r="A51" s="52"/>
      <c r="B51" s="48"/>
      <c r="C51" s="53" t="s">
        <v>36</v>
      </c>
      <c r="D51" s="54" t="s">
        <v>37</v>
      </c>
      <c r="E51" s="55">
        <v>80</v>
      </c>
      <c r="F51" s="35">
        <v>0</v>
      </c>
      <c r="G51" s="35">
        <f>IF(E51&lt;&gt;0,E51*F51," ")</f>
        <v>0</v>
      </c>
    </row>
    <row r="52" spans="1:7" s="5" customFormat="1">
      <c r="A52" s="52"/>
      <c r="B52" s="116"/>
      <c r="C52" s="53"/>
      <c r="D52" s="54"/>
      <c r="E52" s="55"/>
      <c r="F52" s="35"/>
      <c r="G52" s="35"/>
    </row>
    <row r="53" spans="1:7" ht="15">
      <c r="A53" s="14">
        <f>1+COUNT(A$2:A52)</f>
        <v>9</v>
      </c>
      <c r="C53" s="53" t="s">
        <v>52</v>
      </c>
    </row>
    <row r="54" spans="1:7" s="5" customFormat="1" ht="30">
      <c r="A54" s="14"/>
      <c r="B54" s="48"/>
      <c r="C54" s="53" t="s">
        <v>53</v>
      </c>
      <c r="D54" s="54"/>
      <c r="E54" s="55"/>
      <c r="F54" s="35"/>
      <c r="G54" s="35" t="str">
        <f>IF(E54&lt;&gt;0,E54*F54," ")</f>
        <v xml:space="preserve"> </v>
      </c>
    </row>
    <row r="55" spans="1:7" s="5" customFormat="1" ht="15">
      <c r="A55" s="52"/>
      <c r="B55" s="48"/>
      <c r="C55" s="53" t="s">
        <v>36</v>
      </c>
      <c r="D55" s="54"/>
      <c r="E55" s="55"/>
      <c r="F55" s="35"/>
      <c r="G55" s="35"/>
    </row>
    <row r="56" spans="1:7" s="5" customFormat="1" ht="15">
      <c r="A56" s="52"/>
      <c r="B56" s="48" t="s">
        <v>34</v>
      </c>
      <c r="C56" s="53"/>
      <c r="D56" s="54"/>
      <c r="E56" s="55"/>
      <c r="F56" s="35"/>
      <c r="G56" s="35" t="str">
        <f t="shared" ref="G56:G64" si="1">IF(E56&lt;&gt;0,E56*F56," ")</f>
        <v xml:space="preserve"> </v>
      </c>
    </row>
    <row r="57" spans="1:7" s="5" customFormat="1" ht="15">
      <c r="A57" s="52"/>
      <c r="B57" s="48" t="s">
        <v>35</v>
      </c>
      <c r="C57" s="53" t="s">
        <v>54</v>
      </c>
      <c r="D57" s="54" t="s">
        <v>37</v>
      </c>
      <c r="E57" s="55">
        <v>720</v>
      </c>
      <c r="F57" s="35">
        <v>0</v>
      </c>
      <c r="G57" s="35">
        <f t="shared" si="1"/>
        <v>0</v>
      </c>
    </row>
    <row r="58" spans="1:7" s="5" customFormat="1">
      <c r="A58" s="52"/>
      <c r="B58" s="48"/>
      <c r="C58" s="53"/>
      <c r="D58" s="54"/>
      <c r="E58" s="55"/>
      <c r="F58" s="35"/>
      <c r="G58" s="35" t="str">
        <f t="shared" si="1"/>
        <v xml:space="preserve"> </v>
      </c>
    </row>
    <row r="59" spans="1:7" s="5" customFormat="1" ht="15">
      <c r="A59" s="14">
        <f>1+COUNT(A$2:A58)</f>
        <v>10</v>
      </c>
      <c r="C59" s="181" t="s">
        <v>169</v>
      </c>
      <c r="D59" s="54"/>
      <c r="E59" s="55"/>
      <c r="F59" s="35"/>
      <c r="G59" s="35" t="str">
        <f t="shared" si="1"/>
        <v xml:space="preserve"> </v>
      </c>
    </row>
    <row r="60" spans="1:7" s="5" customFormat="1" ht="65.25" customHeight="1">
      <c r="A60" s="14"/>
      <c r="C60" s="181" t="s">
        <v>170</v>
      </c>
      <c r="D60" s="54"/>
      <c r="E60" s="55"/>
      <c r="F60" s="35"/>
      <c r="G60" s="35" t="str">
        <f t="shared" si="1"/>
        <v xml:space="preserve"> </v>
      </c>
    </row>
    <row r="61" spans="1:7" s="5" customFormat="1" ht="15">
      <c r="A61" s="14"/>
      <c r="C61" s="181" t="s">
        <v>36</v>
      </c>
      <c r="D61" s="54"/>
      <c r="E61" s="55"/>
      <c r="F61" s="35"/>
      <c r="G61" s="35" t="str">
        <f t="shared" si="1"/>
        <v xml:space="preserve"> </v>
      </c>
    </row>
    <row r="62" spans="1:7" s="5" customFormat="1" ht="15">
      <c r="A62" s="14"/>
      <c r="B62" s="5" t="s">
        <v>34</v>
      </c>
      <c r="C62" s="181" t="s">
        <v>46</v>
      </c>
      <c r="D62" s="54"/>
      <c r="E62" s="55"/>
      <c r="F62" s="35"/>
      <c r="G62" s="35" t="str">
        <f t="shared" si="1"/>
        <v xml:space="preserve"> </v>
      </c>
    </row>
    <row r="63" spans="1:7" s="5" customFormat="1" ht="15">
      <c r="A63" s="14"/>
      <c r="B63" s="5" t="s">
        <v>35</v>
      </c>
      <c r="C63" s="181" t="s">
        <v>171</v>
      </c>
      <c r="D63" s="54" t="s">
        <v>28</v>
      </c>
      <c r="E63" s="55">
        <v>1</v>
      </c>
      <c r="F63" s="35">
        <v>0</v>
      </c>
      <c r="G63" s="35">
        <f t="shared" si="1"/>
        <v>0</v>
      </c>
    </row>
    <row r="64" spans="1:7" s="5" customFormat="1">
      <c r="A64" s="14"/>
      <c r="B64" s="48"/>
      <c r="C64" s="53"/>
      <c r="D64" s="54"/>
      <c r="E64" s="55"/>
      <c r="F64" s="35"/>
      <c r="G64" s="35" t="str">
        <f t="shared" si="1"/>
        <v xml:space="preserve"> </v>
      </c>
    </row>
    <row r="65" spans="1:7" s="5" customFormat="1" ht="15">
      <c r="A65" s="14">
        <f>1+COUNT(A$2:A64)</f>
        <v>11</v>
      </c>
      <c r="B65" s="48"/>
      <c r="C65" s="53" t="s">
        <v>55</v>
      </c>
      <c r="D65" s="54"/>
      <c r="E65" s="55"/>
      <c r="F65" s="35"/>
      <c r="G65" s="35"/>
    </row>
    <row r="66" spans="1:7" s="5" customFormat="1" ht="240">
      <c r="A66" s="52"/>
      <c r="B66" s="48"/>
      <c r="C66" s="53" t="s">
        <v>56</v>
      </c>
      <c r="D66" s="54"/>
      <c r="E66" s="55"/>
      <c r="F66" s="35"/>
      <c r="G66" s="35" t="str">
        <f>IF(E66&lt;&gt;0,E66*F66," ")</f>
        <v xml:space="preserve"> </v>
      </c>
    </row>
    <row r="67" spans="1:7" s="5" customFormat="1" ht="15">
      <c r="A67" s="52"/>
      <c r="B67" s="48" t="s">
        <v>34</v>
      </c>
      <c r="C67" s="53" t="s">
        <v>46</v>
      </c>
      <c r="D67" s="54"/>
      <c r="E67" s="55"/>
      <c r="F67" s="35"/>
      <c r="G67" s="35" t="str">
        <f>IF(E67&lt;&gt;0,E67*F67," ")</f>
        <v xml:space="preserve"> </v>
      </c>
    </row>
    <row r="68" spans="1:7" s="5" customFormat="1" ht="15">
      <c r="A68" s="52"/>
      <c r="B68" s="48" t="s">
        <v>35</v>
      </c>
      <c r="C68" s="53"/>
      <c r="D68" s="54"/>
      <c r="E68" s="55"/>
      <c r="F68" s="35"/>
      <c r="G68" s="35" t="str">
        <f>IF(E68&lt;&gt;0,E68*F68," ")</f>
        <v xml:space="preserve"> </v>
      </c>
    </row>
    <row r="69" spans="1:7" s="5" customFormat="1" ht="15">
      <c r="A69" s="52"/>
      <c r="B69" s="48"/>
      <c r="C69" s="53" t="s">
        <v>172</v>
      </c>
      <c r="D69" s="54"/>
      <c r="E69" s="55"/>
      <c r="F69" s="35"/>
      <c r="G69" s="35"/>
    </row>
    <row r="70" spans="1:7" s="5" customFormat="1" ht="15">
      <c r="A70" s="52"/>
      <c r="B70" s="48"/>
      <c r="C70" s="53" t="s">
        <v>36</v>
      </c>
      <c r="D70" s="54" t="s">
        <v>28</v>
      </c>
      <c r="E70" s="55">
        <v>1</v>
      </c>
      <c r="F70" s="35">
        <v>0</v>
      </c>
      <c r="G70" s="35">
        <f>IF(E70&lt;&gt;0,E70*F70," ")</f>
        <v>0</v>
      </c>
    </row>
    <row r="71" spans="1:7" s="10" customFormat="1">
      <c r="A71" s="121"/>
      <c r="B71" s="122"/>
      <c r="D71" s="17"/>
      <c r="E71" s="21"/>
      <c r="F71" s="123"/>
      <c r="G71" s="123" t="str">
        <f>IF(E71&lt;&gt;0,E71*F71," ")</f>
        <v xml:space="preserve"> </v>
      </c>
    </row>
    <row r="72" spans="1:7" s="10" customFormat="1" ht="15">
      <c r="A72" s="121">
        <f>1+COUNT(A$2:A71)</f>
        <v>12</v>
      </c>
      <c r="B72" s="122"/>
      <c r="C72" s="10" t="s">
        <v>122</v>
      </c>
      <c r="D72" s="17"/>
      <c r="E72" s="21"/>
      <c r="F72" s="123"/>
      <c r="G72" s="123"/>
    </row>
    <row r="73" spans="1:7" s="10" customFormat="1" ht="75">
      <c r="A73" s="121"/>
      <c r="B73" s="122"/>
      <c r="C73" s="10" t="s">
        <v>336</v>
      </c>
      <c r="D73" s="17"/>
      <c r="E73" s="21"/>
      <c r="F73" s="123"/>
      <c r="G73" s="123" t="str">
        <f>IF(E73&lt;&gt;0,E73*F73," ")</f>
        <v xml:space="preserve"> </v>
      </c>
    </row>
    <row r="74" spans="1:7" s="10" customFormat="1" ht="15">
      <c r="A74" s="121"/>
      <c r="B74" s="122"/>
      <c r="C74" s="10" t="s">
        <v>27</v>
      </c>
      <c r="D74" s="17"/>
      <c r="E74" s="21"/>
      <c r="F74" s="123"/>
      <c r="G74" s="123"/>
    </row>
    <row r="75" spans="1:7" s="10" customFormat="1" ht="15">
      <c r="A75" s="121"/>
      <c r="B75" s="122" t="s">
        <v>34</v>
      </c>
      <c r="D75" s="17"/>
      <c r="E75" s="21"/>
      <c r="F75" s="123"/>
      <c r="G75" s="123" t="str">
        <f>IF(E75&lt;&gt;0,E75*F75," ")</f>
        <v xml:space="preserve"> </v>
      </c>
    </row>
    <row r="76" spans="1:7" s="10" customFormat="1" ht="15">
      <c r="A76" s="121"/>
      <c r="B76" s="122" t="s">
        <v>35</v>
      </c>
      <c r="C76" s="10" t="s">
        <v>54</v>
      </c>
      <c r="D76" s="17" t="s">
        <v>37</v>
      </c>
      <c r="E76" s="21">
        <v>16</v>
      </c>
      <c r="F76" s="123">
        <v>0</v>
      </c>
      <c r="G76" s="123">
        <f>IF(E76&lt;&gt;0,E76*F76," ")</f>
        <v>0</v>
      </c>
    </row>
    <row r="77" spans="1:7" s="10" customFormat="1" ht="15">
      <c r="A77" s="121"/>
      <c r="B77" s="122" t="s">
        <v>35</v>
      </c>
      <c r="C77" s="10" t="s">
        <v>337</v>
      </c>
      <c r="D77" s="17" t="s">
        <v>37</v>
      </c>
      <c r="E77" s="21">
        <v>18</v>
      </c>
      <c r="F77" s="123">
        <v>0</v>
      </c>
      <c r="G77" s="123">
        <f>IF(E77&lt;&gt;0,E77*F77," ")</f>
        <v>0</v>
      </c>
    </row>
    <row r="78" spans="1:7" s="10" customFormat="1">
      <c r="A78" s="14"/>
      <c r="B78" s="5"/>
      <c r="C78" s="1"/>
      <c r="D78" s="17"/>
      <c r="E78" s="21"/>
      <c r="F78" s="19"/>
      <c r="G78" s="19"/>
    </row>
    <row r="79" spans="1:7" s="10" customFormat="1" ht="15">
      <c r="A79" s="14">
        <f>1+COUNT(A$2:A78)</f>
        <v>13</v>
      </c>
      <c r="B79" s="5"/>
      <c r="C79" s="1" t="s">
        <v>123</v>
      </c>
      <c r="D79" s="17"/>
      <c r="E79" s="21"/>
      <c r="F79" s="19"/>
      <c r="G79" s="19" t="str">
        <f t="shared" ref="G79:G84" si="2">IF(E79&lt;&gt;0,E79*F79," ")</f>
        <v xml:space="preserve"> </v>
      </c>
    </row>
    <row r="80" spans="1:7" s="10" customFormat="1" ht="75">
      <c r="A80" s="14"/>
      <c r="B80" s="5"/>
      <c r="C80" s="1" t="s">
        <v>88</v>
      </c>
      <c r="D80" s="17"/>
      <c r="E80" s="21"/>
      <c r="F80" s="19"/>
      <c r="G80" s="19" t="str">
        <f t="shared" si="2"/>
        <v xml:space="preserve"> </v>
      </c>
    </row>
    <row r="81" spans="1:7" s="10" customFormat="1" ht="15">
      <c r="A81" s="14"/>
      <c r="B81" s="5"/>
      <c r="C81" s="1" t="s">
        <v>36</v>
      </c>
      <c r="D81" s="17"/>
      <c r="E81" s="21"/>
      <c r="F81" s="19"/>
      <c r="G81" s="19" t="str">
        <f t="shared" si="2"/>
        <v xml:space="preserve"> </v>
      </c>
    </row>
    <row r="82" spans="1:7" s="10" customFormat="1" ht="15">
      <c r="A82" s="14"/>
      <c r="B82" s="5" t="s">
        <v>24</v>
      </c>
      <c r="C82" s="1" t="s">
        <v>113</v>
      </c>
      <c r="D82" s="17"/>
      <c r="E82" s="21"/>
      <c r="F82" s="19"/>
      <c r="G82" s="19" t="str">
        <f t="shared" si="2"/>
        <v xml:space="preserve"> </v>
      </c>
    </row>
    <row r="83" spans="1:7" s="10" customFormat="1" ht="15">
      <c r="A83" s="14"/>
      <c r="B83" s="5" t="s">
        <v>26</v>
      </c>
      <c r="C83" s="1" t="s">
        <v>124</v>
      </c>
      <c r="D83" s="17" t="s">
        <v>37</v>
      </c>
      <c r="E83" s="21">
        <v>16</v>
      </c>
      <c r="F83" s="19">
        <v>0</v>
      </c>
      <c r="G83" s="19">
        <f t="shared" si="2"/>
        <v>0</v>
      </c>
    </row>
    <row r="84" spans="1:7" s="10" customFormat="1" ht="15">
      <c r="A84" s="121"/>
      <c r="B84" s="122" t="s">
        <v>26</v>
      </c>
      <c r="C84" s="10" t="s">
        <v>317</v>
      </c>
      <c r="D84" s="17" t="s">
        <v>37</v>
      </c>
      <c r="E84" s="21">
        <v>18</v>
      </c>
      <c r="F84" s="123">
        <v>0</v>
      </c>
      <c r="G84" s="123">
        <f t="shared" si="2"/>
        <v>0</v>
      </c>
    </row>
    <row r="85" spans="1:7" s="139" customFormat="1">
      <c r="A85" s="134"/>
      <c r="B85" s="127"/>
      <c r="C85" s="135"/>
      <c r="D85" s="136"/>
      <c r="E85" s="137"/>
      <c r="F85" s="138"/>
      <c r="G85" s="138"/>
    </row>
    <row r="86" spans="1:7" s="158" customFormat="1" ht="15">
      <c r="A86" s="134">
        <f>1+COUNT(A$2:A85)</f>
        <v>14</v>
      </c>
      <c r="C86" s="38" t="s">
        <v>174</v>
      </c>
      <c r="D86" s="17"/>
      <c r="E86" s="21"/>
      <c r="F86" s="123"/>
      <c r="G86" s="123" t="str">
        <f>IF(E86&lt;&gt;0,E86*F86," ")</f>
        <v xml:space="preserve"> </v>
      </c>
    </row>
    <row r="87" spans="1:7" s="158" customFormat="1" ht="60">
      <c r="A87" s="157"/>
      <c r="C87" s="38" t="s">
        <v>175</v>
      </c>
      <c r="D87" s="17"/>
      <c r="E87" s="21"/>
      <c r="F87" s="123"/>
      <c r="G87" s="123" t="str">
        <f>IF(E87&lt;&gt;0,E87*F87," ")</f>
        <v xml:space="preserve"> </v>
      </c>
    </row>
    <row r="88" spans="1:7" s="158" customFormat="1" ht="15">
      <c r="A88" s="157"/>
      <c r="B88" s="158" t="s">
        <v>35</v>
      </c>
      <c r="C88" s="38" t="s">
        <v>173</v>
      </c>
      <c r="D88" s="17" t="s">
        <v>28</v>
      </c>
      <c r="E88" s="21">
        <v>2</v>
      </c>
      <c r="F88" s="123">
        <v>0</v>
      </c>
      <c r="G88" s="123">
        <f>IF(E88&lt;&gt;0,E88*F88," ")</f>
        <v>0</v>
      </c>
    </row>
    <row r="89" spans="1:7" s="10" customFormat="1">
      <c r="A89" s="14"/>
      <c r="B89" s="5"/>
      <c r="C89" s="1"/>
      <c r="D89" s="17"/>
      <c r="E89" s="21"/>
      <c r="F89" s="19"/>
      <c r="G89" s="19"/>
    </row>
    <row r="90" spans="1:7" s="10" customFormat="1" ht="15">
      <c r="A90" s="14">
        <f>1+COUNT(A$2:A89)</f>
        <v>15</v>
      </c>
      <c r="B90" s="5"/>
      <c r="C90" s="10" t="s">
        <v>43</v>
      </c>
      <c r="D90" s="17"/>
      <c r="E90" s="21"/>
      <c r="F90" s="19"/>
      <c r="G90" s="19" t="str">
        <f t="shared" ref="G90:G95" si="3">IF(E90&lt;&gt;0,E90*F90," ")</f>
        <v xml:space="preserve"> </v>
      </c>
    </row>
    <row r="91" spans="1:7" s="10" customFormat="1" ht="30">
      <c r="A91" s="14"/>
      <c r="B91" s="5"/>
      <c r="C91" s="10" t="s">
        <v>44</v>
      </c>
      <c r="D91" s="17"/>
      <c r="E91" s="21"/>
      <c r="F91" s="19"/>
      <c r="G91" s="19" t="str">
        <f t="shared" si="3"/>
        <v xml:space="preserve"> </v>
      </c>
    </row>
    <row r="92" spans="1:7" s="10" customFormat="1" ht="15">
      <c r="A92" s="14"/>
      <c r="B92" s="5"/>
      <c r="C92" s="10" t="s">
        <v>58</v>
      </c>
      <c r="D92" s="17" t="s">
        <v>28</v>
      </c>
      <c r="E92" s="21">
        <v>1</v>
      </c>
      <c r="F92" s="19">
        <v>0</v>
      </c>
      <c r="G92" s="19">
        <f t="shared" si="3"/>
        <v>0</v>
      </c>
    </row>
    <row r="93" spans="1:7" s="5" customFormat="1">
      <c r="A93" s="52"/>
      <c r="B93" s="48"/>
      <c r="C93" s="53"/>
      <c r="D93" s="54"/>
      <c r="E93" s="55"/>
      <c r="F93" s="35"/>
      <c r="G93" s="35" t="str">
        <f t="shared" si="3"/>
        <v xml:space="preserve"> </v>
      </c>
    </row>
    <row r="94" spans="1:7" s="5" customFormat="1" ht="15">
      <c r="A94" s="14">
        <f>1+COUNT(A$2:A93)</f>
        <v>16</v>
      </c>
      <c r="B94" s="48"/>
      <c r="C94" s="53" t="s">
        <v>59</v>
      </c>
      <c r="D94" s="54" t="s">
        <v>60</v>
      </c>
      <c r="E94" s="55">
        <v>4</v>
      </c>
      <c r="F94" s="35">
        <v>0</v>
      </c>
      <c r="G94" s="35">
        <f t="shared" si="3"/>
        <v>0</v>
      </c>
    </row>
    <row r="95" spans="1:7" s="5" customFormat="1">
      <c r="A95" s="56"/>
      <c r="B95" s="57"/>
      <c r="C95" s="58"/>
      <c r="D95" s="59"/>
      <c r="E95" s="60"/>
      <c r="F95" s="61"/>
      <c r="G95" s="61" t="str">
        <f t="shared" si="3"/>
        <v xml:space="preserve"> </v>
      </c>
    </row>
    <row r="96" spans="1:7" s="5" customFormat="1" ht="15">
      <c r="A96" s="52"/>
      <c r="B96" s="48"/>
      <c r="C96" s="53" t="str">
        <f>C1</f>
        <v>G1 - RADIATORJI IN TALNO GRETJE</v>
      </c>
      <c r="D96" s="54"/>
      <c r="E96" s="55"/>
      <c r="F96" s="35"/>
      <c r="G96" s="35">
        <f>SUM(G3:G95)</f>
        <v>0</v>
      </c>
    </row>
    <row r="97" spans="1:7" s="5" customFormat="1">
      <c r="A97" s="52"/>
      <c r="B97" s="48"/>
      <c r="C97" s="53"/>
      <c r="D97" s="54"/>
      <c r="E97" s="55"/>
      <c r="F97" s="35"/>
      <c r="G97" s="35"/>
    </row>
    <row r="98" spans="1:7" s="5" customFormat="1">
      <c r="A98" s="52"/>
      <c r="B98" s="48"/>
      <c r="C98" s="53"/>
      <c r="D98" s="54"/>
      <c r="E98" s="55"/>
      <c r="F98" s="35"/>
      <c r="G98" s="35"/>
    </row>
    <row r="99" spans="1:7" s="5" customFormat="1">
      <c r="A99" s="52"/>
      <c r="B99" s="48"/>
      <c r="C99" s="53"/>
      <c r="D99" s="54"/>
      <c r="E99" s="55"/>
      <c r="F99" s="35"/>
      <c r="G99" s="35"/>
    </row>
    <row r="100" spans="1:7" s="5" customFormat="1">
      <c r="A100" s="52"/>
      <c r="B100" s="48"/>
      <c r="C100" s="53"/>
      <c r="D100" s="54"/>
      <c r="E100" s="55"/>
      <c r="F100" s="35"/>
      <c r="G100" s="35"/>
    </row>
    <row r="101" spans="1:7" s="5" customFormat="1">
      <c r="A101" s="52"/>
      <c r="B101" s="48"/>
      <c r="C101" s="53"/>
      <c r="D101" s="54"/>
      <c r="E101" s="55"/>
      <c r="F101" s="35"/>
      <c r="G101" s="35"/>
    </row>
    <row r="102" spans="1:7" s="5" customFormat="1">
      <c r="A102" s="52"/>
      <c r="B102" s="48"/>
      <c r="C102" s="53"/>
      <c r="D102" s="54"/>
      <c r="E102" s="55"/>
      <c r="F102" s="35"/>
      <c r="G102" s="35"/>
    </row>
    <row r="103" spans="1:7" s="5" customFormat="1">
      <c r="A103" s="52"/>
      <c r="B103" s="48"/>
      <c r="C103" s="53"/>
      <c r="D103" s="54"/>
      <c r="E103" s="55"/>
      <c r="F103" s="35"/>
      <c r="G103" s="35"/>
    </row>
    <row r="104" spans="1:7" s="5" customFormat="1">
      <c r="A104" s="52"/>
      <c r="B104" s="48"/>
      <c r="C104" s="53"/>
      <c r="D104" s="54"/>
      <c r="E104" s="55"/>
      <c r="F104" s="35"/>
      <c r="G104" s="35"/>
    </row>
    <row r="105" spans="1:7" s="5" customFormat="1">
      <c r="A105" s="52"/>
      <c r="B105" s="48"/>
      <c r="C105" s="53"/>
      <c r="D105" s="54"/>
      <c r="E105" s="55"/>
      <c r="F105" s="35"/>
      <c r="G105" s="35"/>
    </row>
    <row r="106" spans="1:7" s="5" customFormat="1">
      <c r="A106" s="52"/>
      <c r="B106" s="48"/>
      <c r="C106" s="53"/>
      <c r="D106" s="54"/>
      <c r="E106" s="55"/>
      <c r="F106" s="35"/>
      <c r="G106" s="35"/>
    </row>
    <row r="107" spans="1:7" s="5" customFormat="1">
      <c r="A107" s="52"/>
      <c r="B107" s="48"/>
      <c r="C107" s="53"/>
      <c r="D107" s="54"/>
      <c r="E107" s="55"/>
      <c r="F107" s="35"/>
      <c r="G107" s="35"/>
    </row>
    <row r="108" spans="1:7" s="5" customFormat="1">
      <c r="A108" s="52"/>
      <c r="B108" s="48"/>
      <c r="C108" s="53"/>
      <c r="D108" s="54"/>
      <c r="E108" s="55"/>
      <c r="F108" s="35"/>
      <c r="G108" s="35"/>
    </row>
    <row r="109" spans="1:7" s="5" customFormat="1">
      <c r="A109" s="52"/>
      <c r="B109" s="48"/>
      <c r="C109" s="53"/>
      <c r="D109" s="54"/>
      <c r="E109" s="55"/>
      <c r="F109" s="35"/>
      <c r="G109" s="35"/>
    </row>
    <row r="111" spans="1:7" s="5" customFormat="1">
      <c r="A111" s="14"/>
      <c r="B111" s="48"/>
      <c r="C111" s="53"/>
      <c r="D111" s="54"/>
      <c r="E111" s="55"/>
      <c r="F111" s="35"/>
      <c r="G111" s="35"/>
    </row>
    <row r="112" spans="1:7" s="5" customFormat="1">
      <c r="A112" s="52"/>
      <c r="B112" s="48"/>
      <c r="C112" s="53"/>
      <c r="D112" s="54"/>
      <c r="E112" s="55"/>
      <c r="F112" s="35"/>
      <c r="G112" s="35"/>
    </row>
    <row r="113" spans="1:7" s="5" customFormat="1">
      <c r="A113" s="52"/>
      <c r="B113" s="48"/>
      <c r="C113" s="53"/>
      <c r="D113" s="54"/>
      <c r="E113" s="55"/>
      <c r="F113" s="35"/>
      <c r="G113" s="35"/>
    </row>
    <row r="114" spans="1:7" s="5" customFormat="1">
      <c r="A114" s="52"/>
      <c r="B114" s="48"/>
      <c r="C114" s="53"/>
      <c r="D114" s="54"/>
      <c r="E114" s="55"/>
      <c r="F114" s="35"/>
      <c r="G114" s="35"/>
    </row>
    <row r="115" spans="1:7" s="5" customFormat="1">
      <c r="A115" s="52"/>
      <c r="B115" s="48"/>
      <c r="C115" s="53"/>
      <c r="D115" s="54"/>
      <c r="E115" s="55"/>
      <c r="F115" s="35"/>
      <c r="G115" s="35"/>
    </row>
    <row r="116" spans="1:7" s="5" customFormat="1">
      <c r="A116" s="52"/>
      <c r="B116" s="48"/>
      <c r="C116" s="53"/>
      <c r="D116" s="54"/>
      <c r="E116" s="55"/>
      <c r="F116" s="35"/>
      <c r="G116" s="35"/>
    </row>
    <row r="117" spans="1:7" s="5" customFormat="1">
      <c r="A117" s="52"/>
      <c r="B117" s="48"/>
      <c r="C117" s="53"/>
      <c r="D117" s="54"/>
      <c r="E117" s="55"/>
      <c r="F117" s="35"/>
      <c r="G117" s="35"/>
    </row>
    <row r="118" spans="1:7" s="5" customFormat="1">
      <c r="A118" s="52"/>
      <c r="B118" s="48"/>
      <c r="C118" s="53"/>
      <c r="D118" s="54"/>
      <c r="E118" s="55"/>
      <c r="F118" s="35"/>
      <c r="G118" s="35"/>
    </row>
    <row r="119" spans="1:7" s="10" customFormat="1">
      <c r="A119" s="14"/>
      <c r="B119" s="5"/>
      <c r="C119" s="63"/>
      <c r="D119" s="17"/>
      <c r="E119" s="21"/>
      <c r="F119" s="19"/>
      <c r="G119" s="19"/>
    </row>
    <row r="120" spans="1:7" s="10" customFormat="1">
      <c r="A120" s="14"/>
      <c r="B120" s="5"/>
      <c r="C120" s="32"/>
      <c r="D120" s="17"/>
      <c r="E120" s="21"/>
      <c r="F120" s="19"/>
      <c r="G120" s="19"/>
    </row>
    <row r="121" spans="1:7" s="10" customFormat="1">
      <c r="A121" s="14"/>
      <c r="B121" s="5"/>
      <c r="C121" s="63"/>
      <c r="D121" s="17"/>
      <c r="E121" s="21"/>
      <c r="F121" s="19"/>
      <c r="G121" s="19"/>
    </row>
    <row r="122" spans="1:7" s="10" customFormat="1">
      <c r="A122" s="14"/>
      <c r="B122" s="5"/>
      <c r="C122" s="63"/>
      <c r="D122" s="17"/>
      <c r="E122" s="21"/>
      <c r="F122" s="19"/>
      <c r="G122" s="19"/>
    </row>
    <row r="123" spans="1:7" s="10" customFormat="1">
      <c r="A123" s="14"/>
      <c r="B123" s="5"/>
      <c r="C123" s="63"/>
      <c r="D123" s="17"/>
      <c r="E123" s="21"/>
      <c r="F123" s="19"/>
      <c r="G123" s="19"/>
    </row>
    <row r="124" spans="1:7" s="10" customFormat="1">
      <c r="A124" s="14"/>
      <c r="B124" s="5"/>
      <c r="C124" s="63"/>
      <c r="D124" s="17"/>
      <c r="E124" s="21"/>
      <c r="F124" s="19"/>
      <c r="G124" s="19"/>
    </row>
    <row r="125" spans="1:7" s="10" customFormat="1">
      <c r="A125" s="14"/>
      <c r="B125" s="5"/>
      <c r="C125" s="63"/>
      <c r="D125" s="17"/>
      <c r="E125" s="21"/>
      <c r="F125" s="19"/>
      <c r="G125" s="19"/>
    </row>
    <row r="126" spans="1:7" s="10" customFormat="1">
      <c r="A126" s="14"/>
      <c r="B126" s="5"/>
      <c r="C126" s="63"/>
      <c r="D126" s="17"/>
      <c r="E126" s="21"/>
      <c r="F126" s="19"/>
      <c r="G126" s="19"/>
    </row>
    <row r="127" spans="1:7" s="10" customFormat="1">
      <c r="A127" s="14"/>
      <c r="B127" s="5"/>
      <c r="C127" s="63"/>
      <c r="D127" s="17"/>
      <c r="E127" s="21"/>
      <c r="F127" s="19"/>
      <c r="G127" s="19"/>
    </row>
    <row r="128" spans="1:7" s="10" customFormat="1">
      <c r="A128" s="14"/>
      <c r="B128" s="5"/>
      <c r="C128" s="63"/>
      <c r="D128" s="17"/>
      <c r="E128" s="21"/>
      <c r="F128" s="19"/>
      <c r="G128" s="19"/>
    </row>
    <row r="129" spans="1:7" s="10" customFormat="1">
      <c r="A129" s="14"/>
      <c r="B129" s="5"/>
      <c r="C129" s="63"/>
      <c r="D129" s="17"/>
      <c r="E129" s="21"/>
      <c r="F129" s="19"/>
      <c r="G129" s="19"/>
    </row>
    <row r="130" spans="1:7" s="10" customFormat="1">
      <c r="A130" s="14"/>
      <c r="B130" s="5"/>
      <c r="C130" s="32"/>
      <c r="D130" s="17"/>
      <c r="E130" s="21"/>
      <c r="F130" s="19"/>
      <c r="G130" s="19"/>
    </row>
    <row r="131" spans="1:7" s="10" customFormat="1">
      <c r="A131" s="14"/>
      <c r="B131" s="5"/>
      <c r="C131" s="63"/>
      <c r="D131" s="17"/>
      <c r="E131" s="21"/>
      <c r="F131" s="19"/>
      <c r="G131" s="19"/>
    </row>
    <row r="132" spans="1:7" s="10" customFormat="1">
      <c r="A132" s="14"/>
      <c r="B132" s="5"/>
      <c r="C132" s="63"/>
      <c r="D132" s="17"/>
      <c r="E132" s="21"/>
      <c r="F132" s="19"/>
      <c r="G132" s="19"/>
    </row>
    <row r="133" spans="1:7" s="10" customFormat="1">
      <c r="A133" s="14"/>
      <c r="B133" s="5"/>
      <c r="C133" s="63"/>
      <c r="D133" s="17"/>
      <c r="E133" s="21"/>
      <c r="F133" s="19"/>
      <c r="G133" s="19"/>
    </row>
    <row r="134" spans="1:7" s="10" customFormat="1">
      <c r="A134" s="14"/>
      <c r="B134" s="5"/>
      <c r="C134" s="63"/>
      <c r="D134" s="17"/>
      <c r="E134" s="21"/>
      <c r="F134" s="19"/>
      <c r="G134" s="19"/>
    </row>
    <row r="135" spans="1:7" s="10" customFormat="1">
      <c r="A135" s="14"/>
      <c r="B135" s="5"/>
      <c r="C135" s="63"/>
      <c r="D135" s="17"/>
      <c r="E135" s="21"/>
      <c r="F135" s="19"/>
      <c r="G135" s="19"/>
    </row>
    <row r="136" spans="1:7" s="10" customFormat="1">
      <c r="A136" s="14"/>
      <c r="B136" s="5"/>
      <c r="C136" s="63"/>
      <c r="D136" s="17"/>
      <c r="E136" s="21"/>
      <c r="F136" s="19"/>
      <c r="G136" s="19"/>
    </row>
    <row r="137" spans="1:7" s="10" customFormat="1">
      <c r="A137" s="14"/>
      <c r="B137" s="5"/>
      <c r="C137" s="63"/>
      <c r="D137" s="17"/>
      <c r="E137" s="21"/>
      <c r="F137" s="19"/>
      <c r="G137" s="19"/>
    </row>
    <row r="139" spans="1:7" s="5" customFormat="1">
      <c r="A139" s="14"/>
      <c r="B139" s="48"/>
      <c r="C139" s="53"/>
      <c r="D139" s="54"/>
      <c r="E139" s="55"/>
      <c r="F139" s="35"/>
      <c r="G139" s="35"/>
    </row>
    <row r="140" spans="1:7" s="5" customFormat="1">
      <c r="A140" s="52"/>
      <c r="B140" s="48"/>
      <c r="C140" s="53"/>
      <c r="D140" s="54"/>
      <c r="E140" s="55"/>
      <c r="F140" s="35"/>
      <c r="G140" s="35"/>
    </row>
    <row r="141" spans="1:7" s="5" customFormat="1">
      <c r="A141" s="52"/>
      <c r="B141" s="48"/>
      <c r="C141" s="53"/>
      <c r="D141" s="54"/>
      <c r="E141" s="55"/>
      <c r="F141" s="35"/>
      <c r="G141" s="35"/>
    </row>
    <row r="142" spans="1:7" s="5" customFormat="1">
      <c r="A142" s="52"/>
      <c r="B142" s="48"/>
      <c r="C142" s="53"/>
      <c r="D142" s="54"/>
      <c r="E142" s="55"/>
      <c r="F142" s="35"/>
      <c r="G142" s="35"/>
    </row>
    <row r="143" spans="1:7" s="5" customFormat="1">
      <c r="A143" s="52"/>
      <c r="B143" s="48"/>
      <c r="C143" s="53"/>
      <c r="D143" s="54"/>
      <c r="E143" s="55"/>
      <c r="F143" s="35"/>
      <c r="G143" s="35"/>
    </row>
    <row r="144" spans="1:7" s="5" customFormat="1">
      <c r="A144" s="52"/>
      <c r="B144" s="48"/>
      <c r="C144" s="53"/>
      <c r="D144" s="54"/>
      <c r="E144" s="55"/>
      <c r="F144" s="35"/>
      <c r="G144" s="35"/>
    </row>
    <row r="145" spans="1:7" s="5" customFormat="1">
      <c r="A145" s="52"/>
      <c r="B145" s="48"/>
      <c r="C145" s="53"/>
      <c r="D145" s="54"/>
      <c r="E145" s="55"/>
      <c r="F145" s="35"/>
      <c r="G145" s="35"/>
    </row>
    <row r="146" spans="1:7" s="10" customFormat="1">
      <c r="A146" s="14"/>
      <c r="B146" s="5"/>
      <c r="C146" s="32"/>
      <c r="D146" s="17"/>
      <c r="E146" s="21"/>
      <c r="F146" s="19"/>
      <c r="G146" s="19"/>
    </row>
    <row r="147" spans="1:7" s="5" customFormat="1">
      <c r="A147" s="14"/>
      <c r="C147" s="32"/>
      <c r="D147" s="17"/>
      <c r="E147" s="21"/>
      <c r="F147" s="19"/>
      <c r="G147" s="19"/>
    </row>
    <row r="148" spans="1:7" s="5" customFormat="1">
      <c r="A148" s="14"/>
      <c r="C148" s="32"/>
      <c r="D148" s="17"/>
      <c r="E148" s="21"/>
      <c r="F148" s="19"/>
      <c r="G148" s="19"/>
    </row>
    <row r="149" spans="1:7" s="5" customFormat="1">
      <c r="A149" s="14"/>
      <c r="C149" s="32"/>
      <c r="D149" s="17"/>
      <c r="E149" s="21"/>
      <c r="F149" s="19"/>
      <c r="G149" s="19"/>
    </row>
    <row r="150" spans="1:7" s="5" customFormat="1">
      <c r="A150" s="14"/>
      <c r="C150" s="32"/>
      <c r="D150" s="17"/>
      <c r="E150" s="21"/>
      <c r="F150" s="19"/>
      <c r="G150" s="19"/>
    </row>
    <row r="151" spans="1:7" s="5" customFormat="1">
      <c r="A151" s="14"/>
      <c r="C151" s="32"/>
      <c r="D151" s="17"/>
      <c r="E151" s="21"/>
      <c r="F151" s="19"/>
      <c r="G151" s="19"/>
    </row>
    <row r="152" spans="1:7" s="5" customFormat="1">
      <c r="A152" s="14"/>
      <c r="C152" s="32"/>
      <c r="D152" s="17"/>
      <c r="E152" s="21"/>
      <c r="F152" s="19"/>
      <c r="G152" s="19"/>
    </row>
    <row r="153" spans="1:7" s="5" customFormat="1">
      <c r="A153" s="14"/>
      <c r="C153" s="32"/>
      <c r="D153" s="17"/>
      <c r="E153" s="21"/>
      <c r="F153" s="19"/>
      <c r="G153" s="19"/>
    </row>
    <row r="154" spans="1:7" s="5" customFormat="1">
      <c r="A154" s="14"/>
      <c r="C154" s="32"/>
      <c r="D154" s="17"/>
      <c r="E154" s="21"/>
      <c r="F154" s="19"/>
      <c r="G154" s="19"/>
    </row>
    <row r="155" spans="1:7" s="5" customFormat="1">
      <c r="A155" s="14"/>
      <c r="C155" s="32"/>
      <c r="D155" s="17"/>
      <c r="E155" s="21"/>
      <c r="F155" s="19"/>
      <c r="G155" s="19"/>
    </row>
    <row r="157" spans="1:7" s="5" customFormat="1">
      <c r="A157" s="14"/>
      <c r="B157" s="48"/>
      <c r="C157" s="53"/>
      <c r="D157" s="54"/>
      <c r="E157" s="55"/>
      <c r="F157" s="35"/>
      <c r="G157" s="35"/>
    </row>
    <row r="158" spans="1:7" s="5" customFormat="1">
      <c r="A158" s="52"/>
      <c r="B158" s="48"/>
      <c r="C158" s="53"/>
      <c r="D158" s="54"/>
      <c r="E158" s="55"/>
      <c r="F158" s="35"/>
      <c r="G158" s="35"/>
    </row>
    <row r="159" spans="1:7" s="5" customFormat="1">
      <c r="A159" s="52"/>
      <c r="B159" s="48"/>
      <c r="C159" s="53"/>
      <c r="D159" s="54"/>
      <c r="E159" s="55"/>
      <c r="F159" s="35"/>
      <c r="G159" s="35"/>
    </row>
    <row r="160" spans="1:7" s="5" customFormat="1">
      <c r="A160" s="52"/>
      <c r="B160" s="48"/>
      <c r="C160" s="53"/>
      <c r="D160" s="54"/>
      <c r="E160" s="55"/>
      <c r="F160" s="35"/>
      <c r="G160" s="35"/>
    </row>
    <row r="161" spans="1:7" s="5" customFormat="1">
      <c r="A161" s="52"/>
      <c r="B161" s="48"/>
      <c r="C161" s="53"/>
      <c r="D161" s="54"/>
      <c r="E161" s="55"/>
      <c r="F161" s="35"/>
      <c r="G161" s="35"/>
    </row>
    <row r="163" spans="1:7" s="5" customFormat="1">
      <c r="A163" s="14"/>
      <c r="B163" s="48"/>
      <c r="C163" s="53"/>
      <c r="D163" s="54"/>
      <c r="E163" s="55"/>
      <c r="F163" s="35"/>
      <c r="G163" s="35"/>
    </row>
    <row r="164" spans="1:7" s="5" customFormat="1">
      <c r="A164" s="62"/>
      <c r="B164" s="48"/>
      <c r="C164" s="53"/>
      <c r="D164" s="54"/>
      <c r="E164" s="55"/>
      <c r="F164" s="35"/>
      <c r="G164" s="35"/>
    </row>
    <row r="168" spans="1:7" s="69" customFormat="1">
      <c r="A168" s="64"/>
      <c r="B168" s="65"/>
      <c r="C168" s="66"/>
      <c r="D168" s="67"/>
      <c r="E168" s="68"/>
      <c r="F168" s="36"/>
      <c r="G168" s="36"/>
    </row>
    <row r="170" spans="1:7">
      <c r="A170" s="14"/>
    </row>
    <row r="172" spans="1:7">
      <c r="A172" s="14"/>
    </row>
    <row r="174" spans="1:7">
      <c r="A174" s="14"/>
    </row>
    <row r="177" spans="1:7" s="5" customFormat="1">
      <c r="A177" s="64"/>
      <c r="B177" s="65"/>
      <c r="C177" s="66"/>
      <c r="D177" s="67"/>
      <c r="E177" s="68"/>
      <c r="F177" s="36"/>
      <c r="G177" s="36"/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/>
  <headerFooter alignWithMargins="0">
    <oddHeader>&amp;R            PINSS d.o.o. Nova Gorica</oddHeader>
    <oddFooter>&amp;L             &amp;F&amp;RStran &amp;P (&amp;N)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8"/>
  <sheetViews>
    <sheetView zoomScale="120" zoomScaleNormal="120" workbookViewId="0">
      <pane ySplit="1" topLeftCell="A71" activePane="bottomLeft" state="frozenSplit"/>
      <selection activeCell="A2" sqref="A2"/>
      <selection pane="bottomLeft" activeCell="F97" sqref="F97"/>
    </sheetView>
  </sheetViews>
  <sheetFormatPr baseColWidth="10" defaultColWidth="9" defaultRowHeight="14"/>
  <cols>
    <col min="1" max="1" width="5.59765625" style="39" customWidth="1"/>
    <col min="2" max="2" width="5.59765625" style="37" customWidth="1"/>
    <col min="3" max="3" width="50.59765625" style="38" customWidth="1"/>
    <col min="4" max="4" width="6.59765625" style="41" customWidth="1"/>
    <col min="5" max="5" width="7.59765625" style="42" customWidth="1"/>
    <col min="6" max="7" width="10.59765625" style="43" customWidth="1"/>
    <col min="8" max="16384" width="9" style="38"/>
  </cols>
  <sheetData>
    <row r="1" spans="1:7" s="5" customFormat="1" ht="15">
      <c r="A1" s="44" t="s">
        <v>132</v>
      </c>
      <c r="B1" s="44"/>
      <c r="C1" s="45" t="s">
        <v>342</v>
      </c>
      <c r="D1" s="46"/>
      <c r="E1" s="47"/>
      <c r="F1" s="126"/>
      <c r="G1" s="126">
        <f>G98</f>
        <v>0</v>
      </c>
    </row>
    <row r="2" spans="1:7" s="62" customFormat="1">
      <c r="A2" s="14"/>
      <c r="B2" s="5"/>
      <c r="C2" s="181"/>
      <c r="D2" s="54"/>
      <c r="E2" s="55"/>
      <c r="F2" s="138"/>
      <c r="G2" s="138"/>
    </row>
    <row r="3" spans="1:7" s="5" customFormat="1" ht="15">
      <c r="A3" s="194" t="s">
        <v>16</v>
      </c>
      <c r="B3" s="195"/>
      <c r="C3" s="196" t="s">
        <v>17</v>
      </c>
      <c r="D3" s="50" t="s">
        <v>20</v>
      </c>
      <c r="E3" s="51" t="s">
        <v>19</v>
      </c>
      <c r="F3" s="133" t="s">
        <v>18</v>
      </c>
      <c r="G3" s="133" t="s">
        <v>21</v>
      </c>
    </row>
    <row r="4" spans="1:7" s="10" customFormat="1">
      <c r="A4" s="14"/>
      <c r="B4" s="5"/>
      <c r="C4" s="63"/>
      <c r="D4" s="79"/>
      <c r="E4" s="80"/>
      <c r="F4" s="81"/>
      <c r="G4" s="81" t="str">
        <f t="shared" ref="G4:G28" si="0">IF(E4&lt;&gt;0,E4*F4," ")</f>
        <v xml:space="preserve"> </v>
      </c>
    </row>
    <row r="5" spans="1:7" s="10" customFormat="1" ht="15">
      <c r="A5" s="14">
        <f>1+COUNT(A$2:A4)</f>
        <v>1</v>
      </c>
      <c r="B5" s="5"/>
      <c r="C5" s="63" t="s">
        <v>344</v>
      </c>
      <c r="D5" s="79"/>
      <c r="E5" s="80"/>
      <c r="F5" s="81"/>
      <c r="G5" s="81" t="str">
        <f t="shared" si="0"/>
        <v xml:space="preserve"> </v>
      </c>
    </row>
    <row r="6" spans="1:7" s="10" customFormat="1" ht="180">
      <c r="A6" s="14"/>
      <c r="B6" s="5"/>
      <c r="C6" s="63" t="s">
        <v>345</v>
      </c>
      <c r="D6" s="79"/>
      <c r="E6" s="80"/>
      <c r="F6" s="81"/>
      <c r="G6" s="81" t="str">
        <f t="shared" si="0"/>
        <v xml:space="preserve"> </v>
      </c>
    </row>
    <row r="7" spans="1:7" s="10" customFormat="1" ht="15">
      <c r="A7" s="14"/>
      <c r="B7" s="5" t="s">
        <v>34</v>
      </c>
      <c r="C7" s="63" t="s">
        <v>338</v>
      </c>
      <c r="D7" s="79"/>
      <c r="E7" s="80"/>
      <c r="F7" s="81"/>
      <c r="G7" s="81" t="str">
        <f t="shared" si="0"/>
        <v xml:space="preserve"> </v>
      </c>
    </row>
    <row r="8" spans="1:7" s="10" customFormat="1" ht="15">
      <c r="A8" s="14"/>
      <c r="B8" s="5" t="s">
        <v>35</v>
      </c>
      <c r="C8" s="63" t="s">
        <v>350</v>
      </c>
      <c r="D8" s="79"/>
      <c r="E8" s="80"/>
      <c r="F8" s="81"/>
      <c r="G8" s="81" t="str">
        <f t="shared" si="0"/>
        <v xml:space="preserve"> </v>
      </c>
    </row>
    <row r="9" spans="1:7" s="10" customFormat="1" ht="15">
      <c r="A9" s="14"/>
      <c r="B9" s="5"/>
      <c r="C9" s="63" t="s">
        <v>346</v>
      </c>
      <c r="D9" s="79"/>
      <c r="E9" s="80"/>
      <c r="F9" s="81"/>
      <c r="G9" s="81" t="str">
        <f t="shared" si="0"/>
        <v xml:space="preserve"> </v>
      </c>
    </row>
    <row r="10" spans="1:7" s="10" customFormat="1" ht="15">
      <c r="A10" s="14"/>
      <c r="B10" s="5"/>
      <c r="C10" s="63" t="s">
        <v>351</v>
      </c>
      <c r="D10" s="79"/>
      <c r="E10" s="80"/>
      <c r="F10" s="81"/>
      <c r="G10" s="81" t="str">
        <f t="shared" si="0"/>
        <v xml:space="preserve"> </v>
      </c>
    </row>
    <row r="11" spans="1:7" s="10" customFormat="1" ht="15">
      <c r="A11" s="14"/>
      <c r="B11" s="5"/>
      <c r="C11" s="63" t="s">
        <v>347</v>
      </c>
      <c r="D11" s="79"/>
      <c r="E11" s="80"/>
      <c r="F11" s="81"/>
      <c r="G11" s="81" t="str">
        <f t="shared" si="0"/>
        <v xml:space="preserve"> </v>
      </c>
    </row>
    <row r="12" spans="1:7" s="10" customFormat="1" ht="15">
      <c r="A12" s="14"/>
      <c r="B12" s="5"/>
      <c r="C12" s="63" t="s">
        <v>352</v>
      </c>
      <c r="D12" s="79"/>
      <c r="E12" s="80"/>
      <c r="F12" s="81"/>
      <c r="G12" s="81" t="str">
        <f t="shared" si="0"/>
        <v xml:space="preserve"> </v>
      </c>
    </row>
    <row r="13" spans="1:7" s="10" customFormat="1" ht="15">
      <c r="A13" s="14"/>
      <c r="B13" s="5"/>
      <c r="C13" s="63" t="s">
        <v>348</v>
      </c>
      <c r="D13" s="79"/>
      <c r="E13" s="80"/>
      <c r="F13" s="81"/>
      <c r="G13" s="81" t="str">
        <f t="shared" si="0"/>
        <v xml:space="preserve"> </v>
      </c>
    </row>
    <row r="14" spans="1:7" s="10" customFormat="1" ht="15">
      <c r="A14" s="14"/>
      <c r="B14" s="5"/>
      <c r="C14" s="63" t="s">
        <v>349</v>
      </c>
      <c r="D14" s="79"/>
      <c r="E14" s="80"/>
      <c r="F14" s="81"/>
      <c r="G14" s="81" t="str">
        <f t="shared" si="0"/>
        <v xml:space="preserve"> </v>
      </c>
    </row>
    <row r="15" spans="1:7" s="10" customFormat="1" ht="15">
      <c r="A15" s="14"/>
      <c r="B15" s="5"/>
      <c r="C15" s="63" t="s">
        <v>36</v>
      </c>
      <c r="D15" s="79" t="s">
        <v>28</v>
      </c>
      <c r="E15" s="80">
        <v>2</v>
      </c>
      <c r="F15" s="81">
        <v>0</v>
      </c>
      <c r="G15" s="81">
        <f t="shared" si="0"/>
        <v>0</v>
      </c>
    </row>
    <row r="16" spans="1:7" s="10" customFormat="1">
      <c r="A16" s="14"/>
      <c r="B16" s="5"/>
      <c r="C16" s="63"/>
      <c r="D16" s="79"/>
      <c r="E16" s="80"/>
      <c r="F16" s="81"/>
      <c r="G16" s="81" t="str">
        <f t="shared" si="0"/>
        <v xml:space="preserve"> </v>
      </c>
    </row>
    <row r="17" spans="1:7" s="10" customFormat="1" ht="15">
      <c r="A17" s="14"/>
      <c r="B17" s="5" t="s">
        <v>35</v>
      </c>
      <c r="C17" s="63" t="s">
        <v>353</v>
      </c>
      <c r="D17" s="79"/>
      <c r="E17" s="80"/>
      <c r="F17" s="81"/>
      <c r="G17" s="81" t="str">
        <f t="shared" si="0"/>
        <v xml:space="preserve"> </v>
      </c>
    </row>
    <row r="18" spans="1:7" s="10" customFormat="1" ht="15">
      <c r="A18" s="14"/>
      <c r="B18" s="5"/>
      <c r="C18" s="63" t="s">
        <v>346</v>
      </c>
      <c r="D18" s="79"/>
      <c r="E18" s="80"/>
      <c r="F18" s="81"/>
      <c r="G18" s="81" t="str">
        <f t="shared" si="0"/>
        <v xml:space="preserve"> </v>
      </c>
    </row>
    <row r="19" spans="1:7" s="10" customFormat="1" ht="15">
      <c r="A19" s="14"/>
      <c r="B19" s="5"/>
      <c r="C19" s="63" t="s">
        <v>354</v>
      </c>
      <c r="D19" s="79"/>
      <c r="E19" s="80"/>
      <c r="F19" s="81"/>
      <c r="G19" s="81" t="str">
        <f t="shared" si="0"/>
        <v xml:space="preserve"> </v>
      </c>
    </row>
    <row r="20" spans="1:7" s="10" customFormat="1" ht="15">
      <c r="A20" s="14"/>
      <c r="B20" s="5"/>
      <c r="C20" s="63" t="s">
        <v>347</v>
      </c>
      <c r="D20" s="79"/>
      <c r="E20" s="80"/>
      <c r="F20" s="81"/>
      <c r="G20" s="81" t="str">
        <f t="shared" si="0"/>
        <v xml:space="preserve"> </v>
      </c>
    </row>
    <row r="21" spans="1:7" s="10" customFormat="1" ht="15">
      <c r="A21" s="14"/>
      <c r="B21" s="5"/>
      <c r="C21" s="63" t="s">
        <v>355</v>
      </c>
      <c r="D21" s="79"/>
      <c r="E21" s="80"/>
      <c r="F21" s="81"/>
      <c r="G21" s="81" t="str">
        <f t="shared" si="0"/>
        <v xml:space="preserve"> </v>
      </c>
    </row>
    <row r="22" spans="1:7" s="10" customFormat="1" ht="15">
      <c r="A22" s="14"/>
      <c r="B22" s="5"/>
      <c r="C22" s="63" t="s">
        <v>356</v>
      </c>
      <c r="D22" s="79"/>
      <c r="E22" s="80"/>
      <c r="F22" s="81"/>
      <c r="G22" s="81" t="str">
        <f t="shared" si="0"/>
        <v xml:space="preserve"> </v>
      </c>
    </row>
    <row r="23" spans="1:7" s="10" customFormat="1" ht="15">
      <c r="A23" s="14"/>
      <c r="B23" s="5"/>
      <c r="C23" s="63" t="s">
        <v>357</v>
      </c>
      <c r="D23" s="79"/>
      <c r="E23" s="80"/>
      <c r="F23" s="81"/>
      <c r="G23" s="81" t="str">
        <f t="shared" si="0"/>
        <v xml:space="preserve"> </v>
      </c>
    </row>
    <row r="24" spans="1:7" s="10" customFormat="1" ht="15">
      <c r="A24" s="14"/>
      <c r="B24" s="5"/>
      <c r="C24" s="63" t="s">
        <v>36</v>
      </c>
      <c r="D24" s="79" t="s">
        <v>28</v>
      </c>
      <c r="E24" s="80">
        <v>1</v>
      </c>
      <c r="F24" s="81">
        <v>0</v>
      </c>
      <c r="G24" s="81">
        <f t="shared" si="0"/>
        <v>0</v>
      </c>
    </row>
    <row r="25" spans="1:7" s="10" customFormat="1">
      <c r="A25" s="14"/>
      <c r="B25" s="5"/>
      <c r="C25" s="63"/>
      <c r="D25" s="79"/>
      <c r="E25" s="80"/>
      <c r="F25" s="81"/>
      <c r="G25" s="81" t="str">
        <f t="shared" si="0"/>
        <v xml:space="preserve"> </v>
      </c>
    </row>
    <row r="26" spans="1:7" s="10" customFormat="1" ht="15">
      <c r="A26" s="14">
        <f>1+COUNT(A$2:A25)</f>
        <v>2</v>
      </c>
      <c r="B26" s="5"/>
      <c r="C26" s="63" t="s">
        <v>358</v>
      </c>
      <c r="D26" s="79"/>
      <c r="E26" s="80"/>
      <c r="F26" s="81"/>
      <c r="G26" s="81" t="str">
        <f t="shared" si="0"/>
        <v xml:space="preserve"> </v>
      </c>
    </row>
    <row r="27" spans="1:7" s="10" customFormat="1" ht="225">
      <c r="A27" s="14"/>
      <c r="B27" s="5"/>
      <c r="C27" s="63" t="s">
        <v>359</v>
      </c>
      <c r="D27" s="79"/>
      <c r="E27" s="80"/>
      <c r="F27" s="81"/>
      <c r="G27" s="81" t="str">
        <f t="shared" si="0"/>
        <v xml:space="preserve"> </v>
      </c>
    </row>
    <row r="28" spans="1:7" s="10" customFormat="1" ht="15">
      <c r="A28" s="14"/>
      <c r="B28" s="5" t="s">
        <v>34</v>
      </c>
      <c r="C28" s="63" t="s">
        <v>338</v>
      </c>
      <c r="D28" s="79"/>
      <c r="E28" s="80"/>
      <c r="F28" s="81"/>
      <c r="G28" s="81" t="str">
        <f t="shared" si="0"/>
        <v xml:space="preserve"> </v>
      </c>
    </row>
    <row r="29" spans="1:7" s="10" customFormat="1" ht="15">
      <c r="A29" s="14"/>
      <c r="B29" s="5" t="s">
        <v>35</v>
      </c>
      <c r="C29" s="63" t="s">
        <v>445</v>
      </c>
      <c r="D29" s="79"/>
      <c r="E29" s="80"/>
      <c r="F29" s="81"/>
      <c r="G29" s="81" t="str">
        <f t="shared" ref="G29:G35" si="1">IF(E29&lt;&gt;0,E29*F29," ")</f>
        <v xml:space="preserve"> </v>
      </c>
    </row>
    <row r="30" spans="1:7" s="10" customFormat="1" ht="15">
      <c r="A30" s="14"/>
      <c r="B30" s="5"/>
      <c r="C30" s="63" t="s">
        <v>339</v>
      </c>
      <c r="D30" s="79"/>
      <c r="E30" s="80"/>
      <c r="F30" s="81"/>
      <c r="G30" s="81" t="str">
        <f t="shared" si="1"/>
        <v xml:space="preserve"> </v>
      </c>
    </row>
    <row r="31" spans="1:7" s="10" customFormat="1" ht="15">
      <c r="A31" s="14"/>
      <c r="B31" s="5"/>
      <c r="C31" s="63" t="s">
        <v>446</v>
      </c>
      <c r="D31" s="79"/>
      <c r="E31" s="80"/>
      <c r="F31" s="81"/>
      <c r="G31" s="81" t="str">
        <f t="shared" si="1"/>
        <v xml:space="preserve"> </v>
      </c>
    </row>
    <row r="32" spans="1:7" s="10" customFormat="1" ht="15">
      <c r="A32" s="14"/>
      <c r="B32" s="5"/>
      <c r="C32" s="63" t="s">
        <v>340</v>
      </c>
      <c r="D32" s="79"/>
      <c r="E32" s="80"/>
      <c r="F32" s="81"/>
      <c r="G32" s="81" t="str">
        <f t="shared" si="1"/>
        <v xml:space="preserve"> </v>
      </c>
    </row>
    <row r="33" spans="1:7" s="10" customFormat="1" ht="15">
      <c r="A33" s="14"/>
      <c r="B33" s="5"/>
      <c r="C33" s="63" t="s">
        <v>447</v>
      </c>
      <c r="D33" s="79"/>
      <c r="E33" s="80"/>
      <c r="F33" s="81"/>
      <c r="G33" s="81" t="str">
        <f t="shared" si="1"/>
        <v xml:space="preserve"> </v>
      </c>
    </row>
    <row r="34" spans="1:7" s="10" customFormat="1" ht="15">
      <c r="A34" s="14"/>
      <c r="B34" s="5"/>
      <c r="C34" s="63" t="s">
        <v>448</v>
      </c>
      <c r="D34" s="79"/>
      <c r="E34" s="80"/>
      <c r="F34" s="81"/>
      <c r="G34" s="81" t="str">
        <f t="shared" si="1"/>
        <v xml:space="preserve"> </v>
      </c>
    </row>
    <row r="35" spans="1:7" s="10" customFormat="1" ht="15">
      <c r="A35" s="14"/>
      <c r="B35" s="5"/>
      <c r="C35" s="63" t="s">
        <v>36</v>
      </c>
      <c r="D35" s="79" t="s">
        <v>28</v>
      </c>
      <c r="E35" s="80">
        <v>1</v>
      </c>
      <c r="F35" s="81">
        <v>0</v>
      </c>
      <c r="G35" s="81">
        <f t="shared" si="1"/>
        <v>0</v>
      </c>
    </row>
    <row r="36" spans="1:7" s="10" customFormat="1">
      <c r="A36" s="14"/>
      <c r="B36" s="5"/>
      <c r="C36" s="63"/>
      <c r="D36" s="79"/>
      <c r="E36" s="80"/>
      <c r="F36" s="81"/>
      <c r="G36" s="81" t="str">
        <f>IF(E36&lt;&gt;0,E36*F36," ")</f>
        <v xml:space="preserve"> </v>
      </c>
    </row>
    <row r="37" spans="1:7" s="10" customFormat="1" ht="15">
      <c r="A37" s="14">
        <f>1+COUNT(A$2:A36)</f>
        <v>3</v>
      </c>
      <c r="B37" s="5"/>
      <c r="C37" s="63" t="s">
        <v>360</v>
      </c>
      <c r="D37" s="79"/>
      <c r="E37" s="80"/>
      <c r="F37" s="81"/>
      <c r="G37" s="81" t="str">
        <f>IF(E37&lt;&gt;0,E37*F37," ")</f>
        <v xml:space="preserve"> </v>
      </c>
    </row>
    <row r="38" spans="1:7" s="10" customFormat="1" ht="75">
      <c r="A38" s="14"/>
      <c r="B38" s="5"/>
      <c r="C38" s="63" t="s">
        <v>361</v>
      </c>
      <c r="D38" s="79"/>
      <c r="E38" s="80"/>
      <c r="F38" s="81"/>
      <c r="G38" s="81" t="str">
        <f>IF(E38&lt;&gt;0,E38*F38," ")</f>
        <v xml:space="preserve"> </v>
      </c>
    </row>
    <row r="39" spans="1:7" s="10" customFormat="1" ht="45">
      <c r="A39" s="14"/>
      <c r="B39" s="5"/>
      <c r="C39" s="63" t="s">
        <v>362</v>
      </c>
      <c r="D39" s="79"/>
      <c r="E39" s="80"/>
      <c r="F39" s="81"/>
      <c r="G39" s="81"/>
    </row>
    <row r="40" spans="1:7" s="10" customFormat="1" ht="15">
      <c r="A40" s="14"/>
      <c r="B40" s="5" t="s">
        <v>34</v>
      </c>
      <c r="C40" s="63" t="s">
        <v>338</v>
      </c>
      <c r="D40" s="79"/>
      <c r="E40" s="80"/>
      <c r="F40" s="81"/>
      <c r="G40" s="81" t="str">
        <f>IF(E40&lt;&gt;0,E40*F40," ")</f>
        <v xml:space="preserve"> </v>
      </c>
    </row>
    <row r="41" spans="1:7" s="10" customFormat="1" ht="15">
      <c r="A41" s="14"/>
      <c r="B41" s="5" t="s">
        <v>35</v>
      </c>
      <c r="C41" s="63" t="s">
        <v>363</v>
      </c>
      <c r="D41" s="79" t="s">
        <v>28</v>
      </c>
      <c r="E41" s="80">
        <v>4</v>
      </c>
      <c r="F41" s="81">
        <v>0</v>
      </c>
      <c r="G41" s="81">
        <f>IF(E41&lt;&gt;0,E41*F41," ")</f>
        <v>0</v>
      </c>
    </row>
    <row r="42" spans="1:7" s="10" customFormat="1">
      <c r="A42" s="14"/>
      <c r="B42" s="5"/>
      <c r="D42" s="17"/>
      <c r="E42" s="21"/>
      <c r="F42" s="19"/>
      <c r="G42" s="19" t="str">
        <f t="shared" ref="G42:G48" si="2">IF(E42&lt;&gt;0,E42*F42," ")</f>
        <v xml:space="preserve"> </v>
      </c>
    </row>
    <row r="43" spans="1:7" s="10" customFormat="1" ht="15">
      <c r="A43" s="14">
        <f>1+COUNT(A$2:A42)</f>
        <v>4</v>
      </c>
      <c r="B43" s="5"/>
      <c r="C43" s="10" t="s">
        <v>210</v>
      </c>
      <c r="D43" s="17"/>
      <c r="E43" s="21"/>
      <c r="F43" s="19"/>
      <c r="G43" s="19" t="str">
        <f t="shared" si="2"/>
        <v xml:space="preserve"> </v>
      </c>
    </row>
    <row r="44" spans="1:7" s="10" customFormat="1" ht="30">
      <c r="A44" s="14"/>
      <c r="B44" s="5"/>
      <c r="C44" s="10" t="s">
        <v>364</v>
      </c>
      <c r="D44" s="17"/>
      <c r="E44" s="21"/>
      <c r="F44" s="19"/>
      <c r="G44" s="19" t="str">
        <f t="shared" si="2"/>
        <v xml:space="preserve"> </v>
      </c>
    </row>
    <row r="45" spans="1:7" s="10" customFormat="1" ht="15">
      <c r="A45" s="14"/>
      <c r="B45" s="5"/>
      <c r="C45" s="10" t="s">
        <v>27</v>
      </c>
      <c r="D45" s="17"/>
      <c r="E45" s="21"/>
      <c r="F45" s="19"/>
      <c r="G45" s="19" t="str">
        <f t="shared" si="2"/>
        <v xml:space="preserve"> </v>
      </c>
    </row>
    <row r="46" spans="1:7" s="10" customFormat="1" ht="15">
      <c r="A46" s="14"/>
      <c r="B46" s="5" t="s">
        <v>24</v>
      </c>
      <c r="D46" s="17"/>
      <c r="E46" s="21"/>
      <c r="F46" s="19"/>
      <c r="G46" s="19" t="str">
        <f t="shared" si="2"/>
        <v xml:space="preserve"> </v>
      </c>
    </row>
    <row r="47" spans="1:7" s="10" customFormat="1" ht="15">
      <c r="A47" s="14"/>
      <c r="B47" s="5" t="s">
        <v>26</v>
      </c>
      <c r="C47" s="10" t="s">
        <v>211</v>
      </c>
      <c r="D47" s="17" t="s">
        <v>28</v>
      </c>
      <c r="E47" s="21">
        <v>4</v>
      </c>
      <c r="F47" s="19">
        <v>0</v>
      </c>
      <c r="G47" s="19">
        <f t="shared" si="2"/>
        <v>0</v>
      </c>
    </row>
    <row r="48" spans="1:7" s="10" customFormat="1" ht="15">
      <c r="A48" s="14"/>
      <c r="B48" s="5" t="s">
        <v>26</v>
      </c>
      <c r="C48" s="10" t="s">
        <v>212</v>
      </c>
      <c r="D48" s="17" t="s">
        <v>28</v>
      </c>
      <c r="E48" s="21">
        <v>4</v>
      </c>
      <c r="F48" s="19">
        <v>0</v>
      </c>
      <c r="G48" s="19">
        <f t="shared" si="2"/>
        <v>0</v>
      </c>
    </row>
    <row r="49" spans="1:7" s="10" customFormat="1">
      <c r="A49" s="121"/>
      <c r="B49" s="122"/>
      <c r="D49" s="17"/>
      <c r="E49" s="21"/>
      <c r="F49" s="123"/>
      <c r="G49" s="123" t="str">
        <f>IF(E49&lt;&gt;0,E49*F49," ")</f>
        <v xml:space="preserve"> </v>
      </c>
    </row>
    <row r="50" spans="1:7" s="10" customFormat="1" ht="15">
      <c r="A50" s="121">
        <f>1+COUNT(A$2:A49)</f>
        <v>5</v>
      </c>
      <c r="B50" s="122"/>
      <c r="C50" s="10" t="s">
        <v>122</v>
      </c>
      <c r="D50" s="17"/>
      <c r="E50" s="21"/>
      <c r="F50" s="123"/>
      <c r="G50" s="123"/>
    </row>
    <row r="51" spans="1:7" s="10" customFormat="1" ht="75">
      <c r="A51" s="121"/>
      <c r="B51" s="122"/>
      <c r="C51" s="10" t="s">
        <v>336</v>
      </c>
      <c r="D51" s="17"/>
      <c r="E51" s="21"/>
      <c r="F51" s="123"/>
      <c r="G51" s="123" t="str">
        <f>IF(E51&lt;&gt;0,E51*F51," ")</f>
        <v xml:space="preserve"> </v>
      </c>
    </row>
    <row r="52" spans="1:7" s="10" customFormat="1" ht="15">
      <c r="A52" s="121"/>
      <c r="B52" s="122"/>
      <c r="C52" s="10" t="s">
        <v>27</v>
      </c>
      <c r="D52" s="17"/>
      <c r="E52" s="21"/>
      <c r="F52" s="123"/>
      <c r="G52" s="123"/>
    </row>
    <row r="53" spans="1:7" s="10" customFormat="1" ht="15">
      <c r="A53" s="121"/>
      <c r="B53" s="122" t="s">
        <v>34</v>
      </c>
      <c r="D53" s="17"/>
      <c r="E53" s="21"/>
      <c r="F53" s="123"/>
      <c r="G53" s="123" t="str">
        <f>IF(E53&lt;&gt;0,E53*F53," ")</f>
        <v xml:space="preserve"> </v>
      </c>
    </row>
    <row r="54" spans="1:7" s="10" customFormat="1" ht="15">
      <c r="A54" s="121"/>
      <c r="B54" s="122" t="s">
        <v>35</v>
      </c>
      <c r="C54" s="10" t="s">
        <v>128</v>
      </c>
      <c r="D54" s="17" t="s">
        <v>37</v>
      </c>
      <c r="E54" s="21">
        <v>43</v>
      </c>
      <c r="F54" s="123">
        <v>0</v>
      </c>
      <c r="G54" s="123">
        <f>IF(E54&lt;&gt;0,E54*F54," ")</f>
        <v>0</v>
      </c>
    </row>
    <row r="55" spans="1:7" s="10" customFormat="1" ht="15">
      <c r="A55" s="121"/>
      <c r="B55" s="122" t="s">
        <v>35</v>
      </c>
      <c r="C55" s="10" t="s">
        <v>129</v>
      </c>
      <c r="D55" s="17" t="s">
        <v>37</v>
      </c>
      <c r="E55" s="21">
        <v>6</v>
      </c>
      <c r="F55" s="123">
        <v>0</v>
      </c>
      <c r="G55" s="123">
        <f>IF(E55&lt;&gt;0,E55*F55," ")</f>
        <v>0</v>
      </c>
    </row>
    <row r="56" spans="1:7" s="10" customFormat="1">
      <c r="A56" s="121"/>
      <c r="B56" s="122"/>
      <c r="D56" s="17"/>
      <c r="E56" s="21"/>
      <c r="F56" s="123"/>
      <c r="G56" s="123"/>
    </row>
    <row r="57" spans="1:7" s="10" customFormat="1" ht="15">
      <c r="A57" s="121">
        <f>1+COUNT(A$2:A56)</f>
        <v>6</v>
      </c>
      <c r="B57" s="122"/>
      <c r="C57" s="10" t="s">
        <v>57</v>
      </c>
      <c r="D57" s="17"/>
      <c r="E57" s="21"/>
      <c r="F57" s="123"/>
      <c r="G57" s="123"/>
    </row>
    <row r="58" spans="1:7" s="10" customFormat="1" ht="75">
      <c r="A58" s="121"/>
      <c r="B58" s="122"/>
      <c r="C58" s="10" t="s">
        <v>365</v>
      </c>
      <c r="D58" s="17"/>
      <c r="E58" s="21"/>
      <c r="F58" s="123"/>
      <c r="G58" s="123" t="str">
        <f>IF(E58&lt;&gt;0,E58*F58," ")</f>
        <v xml:space="preserve"> </v>
      </c>
    </row>
    <row r="59" spans="1:7" s="10" customFormat="1" ht="15">
      <c r="A59" s="121"/>
      <c r="B59" s="122"/>
      <c r="C59" s="10" t="s">
        <v>36</v>
      </c>
      <c r="D59" s="17"/>
      <c r="E59" s="21"/>
      <c r="F59" s="123"/>
      <c r="G59" s="123"/>
    </row>
    <row r="60" spans="1:7" s="10" customFormat="1" ht="15">
      <c r="A60" s="121"/>
      <c r="B60" s="122" t="s">
        <v>34</v>
      </c>
      <c r="D60" s="17"/>
      <c r="E60" s="21"/>
      <c r="F60" s="123"/>
      <c r="G60" s="123" t="str">
        <f t="shared" ref="G60:G74" si="3">IF(E60&lt;&gt;0,E60*F60," ")</f>
        <v xml:space="preserve"> </v>
      </c>
    </row>
    <row r="61" spans="1:7" s="10" customFormat="1" ht="15">
      <c r="A61" s="121"/>
      <c r="B61" s="122" t="s">
        <v>35</v>
      </c>
      <c r="C61" s="10" t="s">
        <v>129</v>
      </c>
      <c r="D61" s="17" t="s">
        <v>37</v>
      </c>
      <c r="E61" s="21">
        <v>20</v>
      </c>
      <c r="F61" s="123">
        <v>0</v>
      </c>
      <c r="G61" s="123">
        <f t="shared" si="3"/>
        <v>0</v>
      </c>
    </row>
    <row r="62" spans="1:7" s="10" customFormat="1" ht="15">
      <c r="A62" s="121"/>
      <c r="B62" s="122" t="s">
        <v>35</v>
      </c>
      <c r="C62" s="10" t="s">
        <v>337</v>
      </c>
      <c r="D62" s="17" t="s">
        <v>37</v>
      </c>
      <c r="E62" s="21">
        <v>8</v>
      </c>
      <c r="F62" s="123">
        <v>0</v>
      </c>
      <c r="G62" s="123">
        <f t="shared" si="3"/>
        <v>0</v>
      </c>
    </row>
    <row r="63" spans="1:7" s="10" customFormat="1">
      <c r="A63" s="121"/>
      <c r="B63" s="122"/>
      <c r="D63" s="17"/>
      <c r="E63" s="21"/>
      <c r="F63" s="123"/>
      <c r="G63" s="123" t="str">
        <f t="shared" si="3"/>
        <v xml:space="preserve"> </v>
      </c>
    </row>
    <row r="64" spans="1:7" s="10" customFormat="1" ht="15">
      <c r="A64" s="121">
        <f>1+COUNT(A$2:A63)</f>
        <v>7</v>
      </c>
      <c r="B64" s="122"/>
      <c r="C64" s="10" t="s">
        <v>120</v>
      </c>
      <c r="D64" s="17"/>
      <c r="E64" s="21"/>
      <c r="F64" s="123"/>
      <c r="G64" s="123" t="str">
        <f t="shared" si="3"/>
        <v xml:space="preserve"> </v>
      </c>
    </row>
    <row r="65" spans="1:7" s="10" customFormat="1" ht="75">
      <c r="A65" s="121"/>
      <c r="B65" s="122"/>
      <c r="C65" s="10" t="s">
        <v>313</v>
      </c>
      <c r="D65" s="17"/>
      <c r="E65" s="21"/>
      <c r="F65" s="123"/>
      <c r="G65" s="123" t="str">
        <f t="shared" si="3"/>
        <v xml:space="preserve"> </v>
      </c>
    </row>
    <row r="66" spans="1:7" s="10" customFormat="1" ht="15">
      <c r="A66" s="121"/>
      <c r="B66" s="122"/>
      <c r="C66" s="10" t="s">
        <v>27</v>
      </c>
      <c r="D66" s="17"/>
      <c r="E66" s="21"/>
      <c r="F66" s="123"/>
      <c r="G66" s="123" t="str">
        <f t="shared" si="3"/>
        <v xml:space="preserve"> </v>
      </c>
    </row>
    <row r="67" spans="1:7" s="10" customFormat="1" ht="15">
      <c r="A67" s="121"/>
      <c r="B67" s="122" t="s">
        <v>24</v>
      </c>
      <c r="C67" s="10" t="s">
        <v>113</v>
      </c>
      <c r="D67" s="17"/>
      <c r="E67" s="21"/>
      <c r="F67" s="123"/>
      <c r="G67" s="123" t="str">
        <f t="shared" si="3"/>
        <v xml:space="preserve"> </v>
      </c>
    </row>
    <row r="68" spans="1:7" s="10" customFormat="1" ht="15">
      <c r="A68" s="121"/>
      <c r="B68" s="122" t="s">
        <v>26</v>
      </c>
      <c r="C68" s="10" t="s">
        <v>314</v>
      </c>
      <c r="D68" s="17" t="s">
        <v>37</v>
      </c>
      <c r="E68" s="21">
        <v>43</v>
      </c>
      <c r="F68" s="123">
        <v>0</v>
      </c>
      <c r="G68" s="123">
        <f t="shared" si="3"/>
        <v>0</v>
      </c>
    </row>
    <row r="69" spans="1:7" s="10" customFormat="1" ht="15">
      <c r="A69" s="121"/>
      <c r="B69" s="122" t="s">
        <v>26</v>
      </c>
      <c r="C69" s="10" t="s">
        <v>315</v>
      </c>
      <c r="D69" s="17" t="s">
        <v>37</v>
      </c>
      <c r="E69" s="21">
        <v>26</v>
      </c>
      <c r="F69" s="123">
        <v>0</v>
      </c>
      <c r="G69" s="123">
        <f t="shared" si="3"/>
        <v>0</v>
      </c>
    </row>
    <row r="70" spans="1:7" s="10" customFormat="1" ht="15">
      <c r="A70" s="121"/>
      <c r="B70" s="122" t="s">
        <v>26</v>
      </c>
      <c r="C70" s="10" t="s">
        <v>317</v>
      </c>
      <c r="D70" s="17" t="s">
        <v>37</v>
      </c>
      <c r="E70" s="21">
        <v>8</v>
      </c>
      <c r="F70" s="123">
        <v>0</v>
      </c>
      <c r="G70" s="123">
        <f t="shared" si="3"/>
        <v>0</v>
      </c>
    </row>
    <row r="71" spans="1:7" s="10" customFormat="1">
      <c r="A71" s="121"/>
      <c r="B71" s="122"/>
      <c r="D71" s="17"/>
      <c r="E71" s="21"/>
      <c r="F71" s="123"/>
      <c r="G71" s="123" t="str">
        <f t="shared" si="3"/>
        <v xml:space="preserve"> </v>
      </c>
    </row>
    <row r="72" spans="1:7" s="10" customFormat="1" ht="15">
      <c r="A72" s="121">
        <f>1+COUNT(A$2:A71)</f>
        <v>8</v>
      </c>
      <c r="B72" s="122"/>
      <c r="C72" s="10" t="s">
        <v>366</v>
      </c>
      <c r="D72" s="17"/>
      <c r="E72" s="21"/>
      <c r="F72" s="123"/>
      <c r="G72" s="123" t="str">
        <f t="shared" si="3"/>
        <v xml:space="preserve"> </v>
      </c>
    </row>
    <row r="73" spans="1:7" s="10" customFormat="1" ht="60">
      <c r="A73" s="121"/>
      <c r="B73" s="122"/>
      <c r="C73" s="10" t="s">
        <v>367</v>
      </c>
      <c r="D73" s="17"/>
      <c r="E73" s="21"/>
      <c r="F73" s="123"/>
      <c r="G73" s="123" t="str">
        <f t="shared" si="3"/>
        <v xml:space="preserve"> </v>
      </c>
    </row>
    <row r="74" spans="1:7" s="10" customFormat="1" ht="15">
      <c r="A74" s="121"/>
      <c r="B74" s="122"/>
      <c r="C74" s="10" t="s">
        <v>27</v>
      </c>
      <c r="D74" s="17"/>
      <c r="E74" s="21"/>
      <c r="F74" s="123"/>
      <c r="G74" s="123" t="str">
        <f t="shared" si="3"/>
        <v xml:space="preserve"> </v>
      </c>
    </row>
    <row r="75" spans="1:7" s="10" customFormat="1" ht="15">
      <c r="A75" s="121"/>
      <c r="B75" s="122" t="s">
        <v>24</v>
      </c>
      <c r="C75" s="10" t="s">
        <v>368</v>
      </c>
      <c r="D75" s="17"/>
      <c r="E75" s="21"/>
      <c r="F75" s="123"/>
      <c r="G75" s="123" t="str">
        <f>IF(E75&lt;&gt;0,E75*F75," ")</f>
        <v xml:space="preserve"> </v>
      </c>
    </row>
    <row r="76" spans="1:7" s="10" customFormat="1" ht="15">
      <c r="A76" s="121"/>
      <c r="B76" s="122" t="s">
        <v>26</v>
      </c>
      <c r="C76" s="10" t="s">
        <v>249</v>
      </c>
      <c r="D76" s="17" t="s">
        <v>37</v>
      </c>
      <c r="E76" s="21">
        <v>28</v>
      </c>
      <c r="F76" s="123">
        <v>0</v>
      </c>
      <c r="G76" s="123">
        <f t="shared" ref="G76:G88" si="4">IF(E76&lt;&gt;0,E76*F76," ")</f>
        <v>0</v>
      </c>
    </row>
    <row r="77" spans="1:7" s="10" customFormat="1">
      <c r="A77" s="121"/>
      <c r="B77" s="122"/>
      <c r="D77" s="17"/>
      <c r="E77" s="21"/>
      <c r="F77" s="123"/>
      <c r="G77" s="123" t="str">
        <f t="shared" si="4"/>
        <v xml:space="preserve"> </v>
      </c>
    </row>
    <row r="78" spans="1:7" s="10" customFormat="1" ht="15">
      <c r="A78" s="121">
        <f>1+COUNT(A$2:A77)</f>
        <v>9</v>
      </c>
      <c r="B78" s="122"/>
      <c r="C78" s="10" t="s">
        <v>369</v>
      </c>
      <c r="D78" s="17"/>
      <c r="E78" s="21"/>
      <c r="F78" s="123"/>
      <c r="G78" s="123" t="str">
        <f t="shared" si="4"/>
        <v xml:space="preserve"> </v>
      </c>
    </row>
    <row r="79" spans="1:7" s="10" customFormat="1" ht="15">
      <c r="A79" s="121"/>
      <c r="B79" s="122"/>
      <c r="C79" s="10" t="s">
        <v>371</v>
      </c>
      <c r="D79" s="17"/>
      <c r="E79" s="21"/>
      <c r="F79" s="123"/>
      <c r="G79" s="123" t="str">
        <f t="shared" si="4"/>
        <v xml:space="preserve"> </v>
      </c>
    </row>
    <row r="80" spans="1:7" s="10" customFormat="1" ht="15">
      <c r="A80" s="121"/>
      <c r="B80" s="122"/>
      <c r="C80" s="10" t="s">
        <v>27</v>
      </c>
      <c r="D80" s="17"/>
      <c r="E80" s="21"/>
      <c r="F80" s="123"/>
      <c r="G80" s="123" t="str">
        <f t="shared" si="4"/>
        <v xml:space="preserve"> </v>
      </c>
    </row>
    <row r="81" spans="1:7" s="10" customFormat="1" ht="15">
      <c r="A81" s="121"/>
      <c r="B81" s="122" t="s">
        <v>34</v>
      </c>
      <c r="D81" s="17"/>
      <c r="E81" s="21"/>
      <c r="F81" s="123"/>
      <c r="G81" s="123" t="str">
        <f t="shared" si="4"/>
        <v xml:space="preserve"> </v>
      </c>
    </row>
    <row r="82" spans="1:7" s="10" customFormat="1" ht="15">
      <c r="A82" s="121"/>
      <c r="B82" s="122" t="s">
        <v>35</v>
      </c>
      <c r="C82" s="10" t="s">
        <v>370</v>
      </c>
      <c r="D82" s="17" t="s">
        <v>37</v>
      </c>
      <c r="E82" s="21">
        <v>5</v>
      </c>
      <c r="F82" s="123">
        <v>0</v>
      </c>
      <c r="G82" s="123">
        <f t="shared" si="4"/>
        <v>0</v>
      </c>
    </row>
    <row r="83" spans="1:7" s="10" customFormat="1">
      <c r="A83" s="121"/>
      <c r="B83" s="122"/>
      <c r="D83" s="17"/>
      <c r="E83" s="21"/>
      <c r="F83" s="123"/>
      <c r="G83" s="123" t="str">
        <f t="shared" si="4"/>
        <v xml:space="preserve"> </v>
      </c>
    </row>
    <row r="84" spans="1:7" s="10" customFormat="1" ht="15">
      <c r="A84" s="121">
        <f>1+COUNT(A$2:A83)</f>
        <v>10</v>
      </c>
      <c r="B84" s="122"/>
      <c r="C84" s="10" t="s">
        <v>372</v>
      </c>
      <c r="D84" s="17"/>
      <c r="E84" s="21"/>
      <c r="F84" s="123"/>
      <c r="G84" s="123" t="str">
        <f t="shared" si="4"/>
        <v xml:space="preserve"> </v>
      </c>
    </row>
    <row r="85" spans="1:7" s="10" customFormat="1" ht="15">
      <c r="A85" s="121"/>
      <c r="B85" s="122"/>
      <c r="C85" s="10" t="s">
        <v>373</v>
      </c>
      <c r="D85" s="17"/>
      <c r="E85" s="21"/>
      <c r="F85" s="123"/>
      <c r="G85" s="123" t="str">
        <f t="shared" si="4"/>
        <v xml:space="preserve"> </v>
      </c>
    </row>
    <row r="86" spans="1:7" s="10" customFormat="1" ht="15">
      <c r="A86" s="121"/>
      <c r="B86" s="122"/>
      <c r="C86" s="10" t="s">
        <v>27</v>
      </c>
      <c r="D86" s="17"/>
      <c r="E86" s="21"/>
      <c r="F86" s="123"/>
      <c r="G86" s="123" t="str">
        <f t="shared" si="4"/>
        <v xml:space="preserve"> </v>
      </c>
    </row>
    <row r="87" spans="1:7" s="10" customFormat="1" ht="15">
      <c r="A87" s="121"/>
      <c r="B87" s="122" t="s">
        <v>34</v>
      </c>
      <c r="D87" s="17"/>
      <c r="E87" s="21"/>
      <c r="F87" s="123"/>
      <c r="G87" s="123" t="str">
        <f t="shared" si="4"/>
        <v xml:space="preserve"> </v>
      </c>
    </row>
    <row r="88" spans="1:7" s="10" customFormat="1" ht="15">
      <c r="A88" s="121"/>
      <c r="B88" s="122" t="s">
        <v>35</v>
      </c>
      <c r="C88" s="10" t="s">
        <v>374</v>
      </c>
      <c r="D88" s="17" t="s">
        <v>28</v>
      </c>
      <c r="E88" s="21">
        <v>10</v>
      </c>
      <c r="F88" s="123">
        <v>0</v>
      </c>
      <c r="G88" s="123">
        <f t="shared" si="4"/>
        <v>0</v>
      </c>
    </row>
    <row r="89" spans="1:7" s="139" customFormat="1">
      <c r="A89" s="134"/>
      <c r="B89" s="127"/>
      <c r="C89" s="135"/>
      <c r="D89" s="136"/>
      <c r="E89" s="137"/>
      <c r="F89" s="138"/>
      <c r="G89" s="138"/>
    </row>
    <row r="90" spans="1:7" s="158" customFormat="1" ht="15">
      <c r="A90" s="134">
        <f>1+COUNT(A$2:A89)</f>
        <v>11</v>
      </c>
      <c r="C90" s="38" t="s">
        <v>174</v>
      </c>
      <c r="D90" s="17"/>
      <c r="E90" s="21"/>
      <c r="F90" s="123"/>
      <c r="G90" s="123" t="str">
        <f t="shared" ref="G90:G97" si="5">IF(E90&lt;&gt;0,E90*F90," ")</f>
        <v xml:space="preserve"> </v>
      </c>
    </row>
    <row r="91" spans="1:7" s="158" customFormat="1" ht="60">
      <c r="A91" s="157"/>
      <c r="C91" s="38" t="s">
        <v>435</v>
      </c>
      <c r="D91" s="17"/>
      <c r="E91" s="21"/>
      <c r="F91" s="123"/>
      <c r="G91" s="123" t="str">
        <f t="shared" si="5"/>
        <v xml:space="preserve"> </v>
      </c>
    </row>
    <row r="92" spans="1:7" s="158" customFormat="1" ht="15">
      <c r="A92" s="157"/>
      <c r="B92" s="158" t="s">
        <v>35</v>
      </c>
      <c r="C92" s="38" t="s">
        <v>173</v>
      </c>
      <c r="D92" s="17" t="s">
        <v>28</v>
      </c>
      <c r="E92" s="21">
        <v>6</v>
      </c>
      <c r="F92" s="123">
        <v>0</v>
      </c>
      <c r="G92" s="123">
        <f t="shared" si="5"/>
        <v>0</v>
      </c>
    </row>
    <row r="93" spans="1:7" s="5" customFormat="1">
      <c r="A93" s="14"/>
      <c r="C93" s="10"/>
      <c r="D93" s="17"/>
      <c r="E93" s="179"/>
      <c r="F93" s="43"/>
      <c r="G93" s="43" t="str">
        <f t="shared" si="5"/>
        <v xml:space="preserve"> </v>
      </c>
    </row>
    <row r="94" spans="1:7" s="10" customFormat="1" ht="15">
      <c r="A94" s="14">
        <f>1+COUNT(A$2:A93)</f>
        <v>12</v>
      </c>
      <c r="B94" s="5"/>
      <c r="C94" s="10" t="s">
        <v>43</v>
      </c>
      <c r="D94" s="17"/>
      <c r="E94" s="21"/>
      <c r="F94" s="138"/>
      <c r="G94" s="138" t="str">
        <f t="shared" si="5"/>
        <v xml:space="preserve"> </v>
      </c>
    </row>
    <row r="95" spans="1:7" s="10" customFormat="1" ht="30">
      <c r="A95" s="14"/>
      <c r="B95" s="5"/>
      <c r="C95" s="10" t="s">
        <v>44</v>
      </c>
      <c r="D95" s="17"/>
      <c r="E95" s="21"/>
      <c r="F95" s="138"/>
      <c r="G95" s="138" t="str">
        <f t="shared" si="5"/>
        <v xml:space="preserve"> </v>
      </c>
    </row>
    <row r="96" spans="1:7" s="10" customFormat="1" ht="15">
      <c r="A96" s="14"/>
      <c r="B96" s="5"/>
      <c r="C96" s="10" t="s">
        <v>341</v>
      </c>
      <c r="D96" s="17" t="s">
        <v>28</v>
      </c>
      <c r="E96" s="21">
        <v>1</v>
      </c>
      <c r="F96" s="138">
        <v>0</v>
      </c>
      <c r="G96" s="138">
        <f t="shared" si="5"/>
        <v>0</v>
      </c>
    </row>
    <row r="97" spans="1:7" s="5" customFormat="1">
      <c r="A97" s="197"/>
      <c r="B97" s="172"/>
      <c r="C97" s="198"/>
      <c r="D97" s="59"/>
      <c r="E97" s="60"/>
      <c r="F97" s="199"/>
      <c r="G97" s="199" t="str">
        <f t="shared" si="5"/>
        <v xml:space="preserve"> </v>
      </c>
    </row>
    <row r="98" spans="1:7" s="5" customFormat="1" ht="15">
      <c r="A98" s="14"/>
      <c r="C98" s="181" t="str">
        <f>C1</f>
        <v>G2 - VENTILATORSKI KONVEKTORJI (FC)</v>
      </c>
      <c r="D98" s="54"/>
      <c r="E98" s="55"/>
      <c r="F98" s="138"/>
      <c r="G98" s="138">
        <f>SUM(G3:G97)</f>
        <v>0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verticalDpi="300"/>
  <headerFooter alignWithMargins="0">
    <oddHeader>&amp;R             PINSS d.o.o. Nova Gorica</oddHeader>
    <oddFooter>&amp;L             &amp;F&amp;RStran &amp;P (&amp;N)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2"/>
  <sheetViews>
    <sheetView zoomScale="120" zoomScaleNormal="120" workbookViewId="0">
      <pane ySplit="1" topLeftCell="A75" activePane="bottomLeft" state="frozenSplit"/>
      <selection activeCell="A2" sqref="A2"/>
      <selection pane="bottomLeft" activeCell="F112" sqref="F112"/>
    </sheetView>
  </sheetViews>
  <sheetFormatPr baseColWidth="10" defaultColWidth="9" defaultRowHeight="14"/>
  <cols>
    <col min="1" max="1" width="5.59765625" style="134" customWidth="1"/>
    <col min="2" max="2" width="5.59765625" style="127" customWidth="1"/>
    <col min="3" max="3" width="50.59765625" style="135" customWidth="1"/>
    <col min="4" max="4" width="6.59765625" style="136" customWidth="1"/>
    <col min="5" max="5" width="7.59765625" style="137" customWidth="1"/>
    <col min="6" max="7" width="10.59765625" style="138" customWidth="1"/>
    <col min="8" max="16384" width="9" style="139"/>
  </cols>
  <sheetData>
    <row r="1" spans="1:7" ht="15">
      <c r="A1" s="117" t="s">
        <v>137</v>
      </c>
      <c r="B1" s="118"/>
      <c r="C1" s="125" t="s">
        <v>157</v>
      </c>
      <c r="D1" s="119"/>
      <c r="E1" s="120"/>
      <c r="F1" s="126"/>
      <c r="G1" s="126">
        <f>G112</f>
        <v>0</v>
      </c>
    </row>
    <row r="3" spans="1:7" ht="15">
      <c r="A3" s="128" t="s">
        <v>16</v>
      </c>
      <c r="B3" s="129"/>
      <c r="C3" s="130" t="s">
        <v>17</v>
      </c>
      <c r="D3" s="131" t="s">
        <v>20</v>
      </c>
      <c r="E3" s="132" t="s">
        <v>19</v>
      </c>
      <c r="F3" s="133" t="s">
        <v>18</v>
      </c>
      <c r="G3" s="133" t="s">
        <v>21</v>
      </c>
    </row>
    <row r="4" spans="1:7" s="38" customFormat="1">
      <c r="A4" s="39"/>
      <c r="B4" s="37"/>
      <c r="D4" s="41"/>
      <c r="E4" s="42"/>
      <c r="F4" s="43"/>
      <c r="G4" s="43" t="str">
        <f>IF(E4&lt;&gt;0,E4*F4," ")</f>
        <v xml:space="preserve"> </v>
      </c>
    </row>
    <row r="5" spans="1:7" s="10" customFormat="1" ht="15">
      <c r="A5" s="14">
        <f>1+COUNT(A$2:A4)</f>
        <v>1</v>
      </c>
      <c r="B5" s="5"/>
      <c r="C5" s="10" t="s">
        <v>387</v>
      </c>
      <c r="D5" s="17"/>
      <c r="E5" s="21"/>
      <c r="F5" s="19"/>
      <c r="G5" s="19" t="str">
        <f t="shared" ref="G5:G31" si="0">IF(E5&lt;&gt;0,E5*F5," ")</f>
        <v xml:space="preserve"> </v>
      </c>
    </row>
    <row r="6" spans="1:7" s="10" customFormat="1" ht="150">
      <c r="A6" s="14"/>
      <c r="B6" s="5"/>
      <c r="C6" s="101" t="s">
        <v>388</v>
      </c>
      <c r="D6" s="17"/>
      <c r="E6" s="21"/>
      <c r="F6" s="19"/>
      <c r="G6" s="19" t="str">
        <f t="shared" si="0"/>
        <v xml:space="preserve"> </v>
      </c>
    </row>
    <row r="7" spans="1:7" s="10" customFormat="1" ht="45">
      <c r="A7" s="14"/>
      <c r="B7" s="5"/>
      <c r="C7" s="101" t="s">
        <v>389</v>
      </c>
      <c r="D7" s="17"/>
      <c r="E7" s="21"/>
      <c r="F7" s="19"/>
      <c r="G7" s="19"/>
    </row>
    <row r="8" spans="1:7" s="10" customFormat="1" ht="15">
      <c r="A8" s="14"/>
      <c r="B8" s="5"/>
      <c r="C8" s="200" t="s">
        <v>376</v>
      </c>
      <c r="D8" s="17"/>
      <c r="E8" s="21"/>
      <c r="F8" s="19"/>
      <c r="G8" s="19"/>
    </row>
    <row r="9" spans="1:7" s="10" customFormat="1" ht="15">
      <c r="A9" s="14"/>
      <c r="B9" s="5" t="s">
        <v>24</v>
      </c>
      <c r="C9" s="10" t="s">
        <v>377</v>
      </c>
      <c r="D9" s="17"/>
      <c r="E9" s="21"/>
      <c r="F9" s="19"/>
      <c r="G9" s="19" t="str">
        <f t="shared" si="0"/>
        <v xml:space="preserve"> </v>
      </c>
    </row>
    <row r="10" spans="1:7" s="10" customFormat="1" ht="15">
      <c r="A10" s="14"/>
      <c r="B10" s="5" t="s">
        <v>26</v>
      </c>
      <c r="C10" s="10" t="s">
        <v>378</v>
      </c>
      <c r="D10" s="17"/>
      <c r="E10" s="21"/>
      <c r="F10" s="19"/>
      <c r="G10" s="19" t="str">
        <f t="shared" si="0"/>
        <v xml:space="preserve"> </v>
      </c>
    </row>
    <row r="11" spans="1:7" s="10" customFormat="1" ht="15">
      <c r="A11" s="14"/>
      <c r="B11" s="5"/>
      <c r="C11" s="10" t="s">
        <v>379</v>
      </c>
      <c r="D11" s="17"/>
      <c r="E11" s="21"/>
      <c r="F11" s="19"/>
      <c r="G11" s="19" t="str">
        <f t="shared" si="0"/>
        <v xml:space="preserve"> </v>
      </c>
    </row>
    <row r="12" spans="1:7" s="10" customFormat="1" ht="15">
      <c r="A12" s="14"/>
      <c r="B12" s="5"/>
      <c r="C12" s="10" t="s">
        <v>380</v>
      </c>
      <c r="D12" s="17"/>
      <c r="E12" s="21"/>
      <c r="F12" s="19"/>
      <c r="G12" s="19" t="str">
        <f t="shared" si="0"/>
        <v xml:space="preserve"> </v>
      </c>
    </row>
    <row r="13" spans="1:7" s="10" customFormat="1" ht="15">
      <c r="A13" s="14"/>
      <c r="B13" s="5"/>
      <c r="C13" s="10" t="s">
        <v>381</v>
      </c>
      <c r="D13" s="17"/>
      <c r="E13" s="21"/>
      <c r="F13" s="19"/>
      <c r="G13" s="19" t="str">
        <f t="shared" si="0"/>
        <v xml:space="preserve"> </v>
      </c>
    </row>
    <row r="14" spans="1:7" s="10" customFormat="1" ht="15">
      <c r="A14" s="14"/>
      <c r="B14" s="5"/>
      <c r="C14" s="10" t="s">
        <v>382</v>
      </c>
      <c r="D14" s="17"/>
      <c r="E14" s="21"/>
      <c r="F14" s="19"/>
      <c r="G14" s="19" t="str">
        <f t="shared" si="0"/>
        <v xml:space="preserve"> </v>
      </c>
    </row>
    <row r="15" spans="1:7" s="10" customFormat="1" ht="15">
      <c r="A15" s="14"/>
      <c r="B15" s="5"/>
      <c r="C15" s="10" t="s">
        <v>383</v>
      </c>
      <c r="D15" s="17"/>
      <c r="E15" s="21"/>
      <c r="F15" s="19"/>
      <c r="G15" s="19" t="str">
        <f t="shared" si="0"/>
        <v xml:space="preserve"> </v>
      </c>
    </row>
    <row r="16" spans="1:7" s="10" customFormat="1" ht="15">
      <c r="A16" s="14"/>
      <c r="B16" s="5"/>
      <c r="C16" s="10" t="s">
        <v>384</v>
      </c>
      <c r="D16" s="17"/>
      <c r="E16" s="21"/>
      <c r="F16" s="19"/>
      <c r="G16" s="19" t="str">
        <f t="shared" si="0"/>
        <v xml:space="preserve"> </v>
      </c>
    </row>
    <row r="17" spans="1:7" s="10" customFormat="1" ht="15">
      <c r="A17" s="14"/>
      <c r="B17" s="5"/>
      <c r="C17" s="10" t="s">
        <v>385</v>
      </c>
      <c r="D17" s="17"/>
      <c r="E17" s="21"/>
      <c r="F17" s="19"/>
      <c r="G17" s="19" t="str">
        <f t="shared" si="0"/>
        <v xml:space="preserve"> </v>
      </c>
    </row>
    <row r="18" spans="1:7" s="10" customFormat="1" ht="15">
      <c r="A18" s="14"/>
      <c r="B18" s="5"/>
      <c r="C18" s="10" t="s">
        <v>386</v>
      </c>
      <c r="D18" s="17"/>
      <c r="E18" s="21"/>
      <c r="F18" s="19"/>
      <c r="G18" s="19" t="str">
        <f t="shared" si="0"/>
        <v xml:space="preserve"> </v>
      </c>
    </row>
    <row r="19" spans="1:7" s="10" customFormat="1" ht="15">
      <c r="A19" s="14"/>
      <c r="B19" s="5"/>
      <c r="C19" s="10" t="s">
        <v>27</v>
      </c>
      <c r="D19" s="17" t="s">
        <v>28</v>
      </c>
      <c r="E19" s="21">
        <v>1</v>
      </c>
      <c r="F19" s="19">
        <v>0</v>
      </c>
      <c r="G19" s="19">
        <f t="shared" si="0"/>
        <v>0</v>
      </c>
    </row>
    <row r="20" spans="1:7" s="10" customFormat="1">
      <c r="A20" s="14"/>
      <c r="B20" s="5"/>
      <c r="D20" s="17"/>
      <c r="E20" s="21"/>
      <c r="F20" s="19"/>
      <c r="G20" s="19" t="str">
        <f t="shared" si="0"/>
        <v xml:space="preserve"> </v>
      </c>
    </row>
    <row r="21" spans="1:7" s="10" customFormat="1" ht="15">
      <c r="A21" s="14">
        <f>1+COUNT(A$2:A20)</f>
        <v>2</v>
      </c>
      <c r="B21" s="5"/>
      <c r="C21" s="10" t="s">
        <v>439</v>
      </c>
      <c r="D21" s="17"/>
      <c r="E21" s="21"/>
      <c r="F21" s="19"/>
      <c r="G21" s="19" t="str">
        <f t="shared" si="0"/>
        <v xml:space="preserve"> </v>
      </c>
    </row>
    <row r="22" spans="1:7" s="10" customFormat="1" ht="30">
      <c r="A22" s="14"/>
      <c r="B22" s="5"/>
      <c r="C22" s="10" t="s">
        <v>440</v>
      </c>
      <c r="D22" s="17"/>
      <c r="E22" s="21"/>
      <c r="F22" s="19"/>
      <c r="G22" s="19" t="str">
        <f t="shared" si="0"/>
        <v xml:space="preserve"> </v>
      </c>
    </row>
    <row r="23" spans="1:7" s="10" customFormat="1" ht="15">
      <c r="A23" s="14"/>
      <c r="B23" s="5" t="s">
        <v>34</v>
      </c>
      <c r="C23" s="10" t="s">
        <v>441</v>
      </c>
      <c r="D23" s="17"/>
      <c r="E23" s="21"/>
      <c r="F23" s="19"/>
      <c r="G23" s="19" t="str">
        <f t="shared" si="0"/>
        <v xml:space="preserve"> </v>
      </c>
    </row>
    <row r="24" spans="1:7" s="10" customFormat="1" ht="15">
      <c r="A24" s="14"/>
      <c r="B24" s="5" t="s">
        <v>35</v>
      </c>
      <c r="C24" s="10" t="s">
        <v>442</v>
      </c>
      <c r="D24" s="17"/>
      <c r="E24" s="21"/>
      <c r="F24" s="19"/>
      <c r="G24" s="19" t="str">
        <f t="shared" si="0"/>
        <v xml:space="preserve"> </v>
      </c>
    </row>
    <row r="25" spans="1:7" s="10" customFormat="1" ht="15">
      <c r="A25" s="14"/>
      <c r="B25" s="5"/>
      <c r="C25" s="10" t="s">
        <v>443</v>
      </c>
      <c r="D25" s="17"/>
      <c r="E25" s="21"/>
      <c r="F25" s="19"/>
      <c r="G25" s="19" t="str">
        <f t="shared" si="0"/>
        <v xml:space="preserve"> </v>
      </c>
    </row>
    <row r="26" spans="1:7" s="10" customFormat="1" ht="15">
      <c r="A26" s="14"/>
      <c r="B26" s="5"/>
      <c r="C26" s="10" t="s">
        <v>444</v>
      </c>
      <c r="D26" s="17"/>
      <c r="E26" s="21"/>
      <c r="F26" s="19"/>
      <c r="G26" s="19" t="str">
        <f t="shared" si="0"/>
        <v xml:space="preserve"> </v>
      </c>
    </row>
    <row r="27" spans="1:7" s="10" customFormat="1" ht="15">
      <c r="A27" s="14"/>
      <c r="B27" s="5"/>
      <c r="C27" s="10" t="s">
        <v>27</v>
      </c>
      <c r="D27" s="17" t="s">
        <v>28</v>
      </c>
      <c r="E27" s="21">
        <v>2</v>
      </c>
      <c r="F27" s="19">
        <v>0</v>
      </c>
      <c r="G27" s="19">
        <f t="shared" si="0"/>
        <v>0</v>
      </c>
    </row>
    <row r="28" spans="1:7" s="10" customFormat="1">
      <c r="A28" s="14"/>
      <c r="B28" s="5"/>
      <c r="D28" s="17"/>
      <c r="E28" s="21"/>
      <c r="F28" s="19"/>
      <c r="G28" s="19" t="str">
        <f t="shared" si="0"/>
        <v xml:space="preserve"> </v>
      </c>
    </row>
    <row r="29" spans="1:7" s="10" customFormat="1" ht="15">
      <c r="A29" s="14">
        <f>1+COUNT(A$2:A28)</f>
        <v>3</v>
      </c>
      <c r="B29" s="5"/>
      <c r="C29" s="10" t="s">
        <v>390</v>
      </c>
      <c r="D29" s="17"/>
      <c r="E29" s="21"/>
      <c r="F29" s="19"/>
      <c r="G29" s="19" t="str">
        <f t="shared" si="0"/>
        <v xml:space="preserve"> </v>
      </c>
    </row>
    <row r="30" spans="1:7" s="10" customFormat="1" ht="90">
      <c r="A30" s="14"/>
      <c r="B30" s="5"/>
      <c r="C30" s="10" t="s">
        <v>391</v>
      </c>
      <c r="D30" s="17"/>
      <c r="E30" s="21"/>
      <c r="F30" s="19"/>
      <c r="G30" s="19" t="str">
        <f t="shared" si="0"/>
        <v xml:space="preserve"> </v>
      </c>
    </row>
    <row r="31" spans="1:7" s="10" customFormat="1" ht="45">
      <c r="A31" s="14"/>
      <c r="B31" s="5"/>
      <c r="C31" s="10" t="s">
        <v>392</v>
      </c>
      <c r="D31" s="17"/>
      <c r="E31" s="21"/>
      <c r="F31" s="19"/>
      <c r="G31" s="19" t="str">
        <f t="shared" si="0"/>
        <v xml:space="preserve"> </v>
      </c>
    </row>
    <row r="32" spans="1:7" s="10" customFormat="1" ht="15">
      <c r="A32" s="14"/>
      <c r="B32" s="5" t="s">
        <v>24</v>
      </c>
      <c r="C32" s="10" t="s">
        <v>393</v>
      </c>
      <c r="D32" s="17"/>
      <c r="E32" s="21"/>
      <c r="F32" s="19"/>
      <c r="G32" s="19" t="str">
        <f t="shared" ref="G32:G37" si="1">IF(E32&lt;&gt;0,E32*F32," ")</f>
        <v xml:space="preserve"> </v>
      </c>
    </row>
    <row r="33" spans="1:7" s="10" customFormat="1" ht="15">
      <c r="A33" s="14"/>
      <c r="B33" s="5" t="s">
        <v>26</v>
      </c>
      <c r="C33" s="10" t="s">
        <v>394</v>
      </c>
      <c r="D33" s="17" t="s">
        <v>28</v>
      </c>
      <c r="E33" s="21">
        <v>2</v>
      </c>
      <c r="F33" s="19">
        <v>0</v>
      </c>
      <c r="G33" s="19">
        <f t="shared" si="1"/>
        <v>0</v>
      </c>
    </row>
    <row r="34" spans="1:7" s="10" customFormat="1" ht="15">
      <c r="A34" s="14"/>
      <c r="B34" s="5" t="s">
        <v>26</v>
      </c>
      <c r="C34" s="10" t="s">
        <v>395</v>
      </c>
      <c r="D34" s="17" t="s">
        <v>28</v>
      </c>
      <c r="E34" s="21">
        <v>3</v>
      </c>
      <c r="F34" s="19">
        <v>0</v>
      </c>
      <c r="G34" s="19">
        <f t="shared" si="1"/>
        <v>0</v>
      </c>
    </row>
    <row r="35" spans="1:7" s="10" customFormat="1">
      <c r="A35" s="14"/>
      <c r="B35" s="5"/>
      <c r="D35" s="17"/>
      <c r="E35" s="21"/>
      <c r="F35" s="19"/>
      <c r="G35" s="19" t="str">
        <f t="shared" si="1"/>
        <v xml:space="preserve"> </v>
      </c>
    </row>
    <row r="36" spans="1:7" s="10" customFormat="1" ht="15">
      <c r="A36" s="14">
        <f>1+COUNT(A$2:A35)</f>
        <v>4</v>
      </c>
      <c r="B36" s="5"/>
      <c r="C36" s="10" t="s">
        <v>396</v>
      </c>
      <c r="D36" s="17"/>
      <c r="E36" s="21"/>
      <c r="F36" s="19"/>
      <c r="G36" s="19" t="str">
        <f t="shared" si="1"/>
        <v xml:space="preserve"> </v>
      </c>
    </row>
    <row r="37" spans="1:7" s="10" customFormat="1" ht="75">
      <c r="A37" s="14"/>
      <c r="B37" s="5"/>
      <c r="C37" s="10" t="s">
        <v>397</v>
      </c>
      <c r="D37" s="17"/>
      <c r="E37" s="21"/>
      <c r="F37" s="19"/>
      <c r="G37" s="19" t="str">
        <f t="shared" si="1"/>
        <v xml:space="preserve"> </v>
      </c>
    </row>
    <row r="38" spans="1:7" s="10" customFormat="1" ht="45">
      <c r="A38" s="14"/>
      <c r="B38" s="5"/>
      <c r="C38" s="10" t="s">
        <v>392</v>
      </c>
      <c r="D38" s="17"/>
      <c r="E38" s="21"/>
      <c r="F38" s="19"/>
      <c r="G38" s="19"/>
    </row>
    <row r="39" spans="1:7" s="10" customFormat="1" ht="15">
      <c r="A39" s="14"/>
      <c r="B39" s="5" t="s">
        <v>24</v>
      </c>
      <c r="C39" s="10" t="s">
        <v>393</v>
      </c>
      <c r="D39" s="17"/>
      <c r="E39" s="21"/>
      <c r="F39" s="19"/>
      <c r="G39" s="19" t="str">
        <f t="shared" ref="G39:G70" si="2">IF(E39&lt;&gt;0,E39*F39," ")</f>
        <v xml:space="preserve"> </v>
      </c>
    </row>
    <row r="40" spans="1:7" s="10" customFormat="1" ht="15">
      <c r="A40" s="14"/>
      <c r="B40" s="5" t="s">
        <v>26</v>
      </c>
      <c r="C40" s="10" t="s">
        <v>398</v>
      </c>
      <c r="D40" s="17" t="s">
        <v>28</v>
      </c>
      <c r="E40" s="21">
        <v>2</v>
      </c>
      <c r="F40" s="19">
        <v>0</v>
      </c>
      <c r="G40" s="19">
        <f t="shared" si="2"/>
        <v>0</v>
      </c>
    </row>
    <row r="41" spans="1:7" s="10" customFormat="1" ht="15">
      <c r="A41" s="14"/>
      <c r="B41" s="5" t="s">
        <v>26</v>
      </c>
      <c r="C41" s="10" t="s">
        <v>399</v>
      </c>
      <c r="D41" s="17" t="s">
        <v>28</v>
      </c>
      <c r="E41" s="21">
        <v>3</v>
      </c>
      <c r="F41" s="19">
        <v>0</v>
      </c>
      <c r="G41" s="19">
        <f t="shared" si="2"/>
        <v>0</v>
      </c>
    </row>
    <row r="42" spans="1:7" s="10" customFormat="1" ht="15">
      <c r="A42" s="14"/>
      <c r="B42" s="5" t="s">
        <v>26</v>
      </c>
      <c r="C42" s="10" t="s">
        <v>400</v>
      </c>
      <c r="D42" s="17" t="s">
        <v>28</v>
      </c>
      <c r="E42" s="21">
        <v>1</v>
      </c>
      <c r="F42" s="19">
        <v>0</v>
      </c>
      <c r="G42" s="19">
        <f t="shared" si="2"/>
        <v>0</v>
      </c>
    </row>
    <row r="43" spans="1:7" s="10" customFormat="1">
      <c r="A43" s="14"/>
      <c r="B43" s="5"/>
      <c r="D43" s="17"/>
      <c r="E43" s="21"/>
      <c r="F43" s="19"/>
      <c r="G43" s="19" t="str">
        <f t="shared" si="2"/>
        <v xml:space="preserve"> </v>
      </c>
    </row>
    <row r="44" spans="1:7" s="10" customFormat="1" ht="15">
      <c r="A44" s="14">
        <f>1+COUNT(A$2:A43)</f>
        <v>5</v>
      </c>
      <c r="B44" s="5"/>
      <c r="C44" s="10" t="s">
        <v>401</v>
      </c>
      <c r="D44" s="17"/>
      <c r="E44" s="21"/>
      <c r="F44" s="19"/>
      <c r="G44" s="19" t="str">
        <f t="shared" si="2"/>
        <v xml:space="preserve"> </v>
      </c>
    </row>
    <row r="45" spans="1:7" s="10" customFormat="1" ht="30">
      <c r="A45" s="14"/>
      <c r="B45" s="5"/>
      <c r="C45" s="10" t="s">
        <v>402</v>
      </c>
      <c r="D45" s="17"/>
      <c r="E45" s="21"/>
      <c r="F45" s="19"/>
      <c r="G45" s="19" t="str">
        <f t="shared" si="2"/>
        <v xml:space="preserve"> </v>
      </c>
    </row>
    <row r="46" spans="1:7" s="10" customFormat="1" ht="15">
      <c r="A46" s="14"/>
      <c r="B46" s="5"/>
      <c r="C46" s="10" t="s">
        <v>27</v>
      </c>
      <c r="D46" s="17"/>
      <c r="E46" s="21"/>
      <c r="F46" s="19"/>
      <c r="G46" s="19" t="str">
        <f t="shared" si="2"/>
        <v xml:space="preserve"> </v>
      </c>
    </row>
    <row r="47" spans="1:7" s="10" customFormat="1" ht="15">
      <c r="A47" s="14"/>
      <c r="B47" s="5" t="s">
        <v>24</v>
      </c>
      <c r="C47" s="10" t="s">
        <v>393</v>
      </c>
      <c r="D47" s="17"/>
      <c r="E47" s="21"/>
      <c r="F47" s="19"/>
      <c r="G47" s="19" t="str">
        <f t="shared" si="2"/>
        <v xml:space="preserve"> </v>
      </c>
    </row>
    <row r="48" spans="1:7" s="10" customFormat="1" ht="15">
      <c r="A48" s="14"/>
      <c r="B48" s="5" t="s">
        <v>26</v>
      </c>
      <c r="C48" s="10" t="s">
        <v>403</v>
      </c>
      <c r="D48" s="17" t="s">
        <v>28</v>
      </c>
      <c r="E48" s="21">
        <v>2</v>
      </c>
      <c r="F48" s="19">
        <v>0</v>
      </c>
      <c r="G48" s="19">
        <f t="shared" si="2"/>
        <v>0</v>
      </c>
    </row>
    <row r="49" spans="1:7" s="10" customFormat="1">
      <c r="A49" s="14"/>
      <c r="B49" s="5"/>
      <c r="D49" s="17"/>
      <c r="E49" s="21"/>
      <c r="F49" s="19"/>
      <c r="G49" s="19" t="str">
        <f t="shared" si="2"/>
        <v xml:space="preserve"> </v>
      </c>
    </row>
    <row r="50" spans="1:7" s="10" customFormat="1" ht="15">
      <c r="A50" s="14">
        <f>1+COUNT(A$2:A49)</f>
        <v>6</v>
      </c>
      <c r="B50" s="5"/>
      <c r="C50" s="10" t="s">
        <v>404</v>
      </c>
      <c r="D50" s="17"/>
      <c r="E50" s="21"/>
      <c r="F50" s="19"/>
      <c r="G50" s="19" t="str">
        <f t="shared" si="2"/>
        <v xml:space="preserve"> </v>
      </c>
    </row>
    <row r="51" spans="1:7" s="10" customFormat="1" ht="45">
      <c r="A51" s="14"/>
      <c r="B51" s="5"/>
      <c r="C51" s="10" t="s">
        <v>405</v>
      </c>
      <c r="D51" s="17"/>
      <c r="E51" s="21"/>
      <c r="F51" s="19"/>
      <c r="G51" s="19" t="str">
        <f t="shared" si="2"/>
        <v xml:space="preserve"> </v>
      </c>
    </row>
    <row r="52" spans="1:7" s="10" customFormat="1" ht="15">
      <c r="A52" s="14"/>
      <c r="B52" s="5"/>
      <c r="C52" s="10" t="s">
        <v>27</v>
      </c>
      <c r="D52" s="17"/>
      <c r="E52" s="21"/>
      <c r="F52" s="19"/>
      <c r="G52" s="19" t="str">
        <f t="shared" si="2"/>
        <v xml:space="preserve"> </v>
      </c>
    </row>
    <row r="53" spans="1:7" s="10" customFormat="1" ht="15">
      <c r="A53" s="14"/>
      <c r="B53" s="5" t="s">
        <v>34</v>
      </c>
      <c r="C53" s="10" t="s">
        <v>393</v>
      </c>
      <c r="D53" s="17"/>
      <c r="E53" s="21"/>
      <c r="F53" s="19"/>
      <c r="G53" s="19" t="str">
        <f t="shared" si="2"/>
        <v xml:space="preserve"> </v>
      </c>
    </row>
    <row r="54" spans="1:7" s="10" customFormat="1" ht="15">
      <c r="A54" s="14"/>
      <c r="B54" s="5" t="s">
        <v>35</v>
      </c>
      <c r="C54" s="10" t="s">
        <v>406</v>
      </c>
      <c r="D54" s="17" t="s">
        <v>28</v>
      </c>
      <c r="E54" s="21">
        <v>2</v>
      </c>
      <c r="F54" s="19">
        <v>0</v>
      </c>
      <c r="G54" s="19">
        <f t="shared" si="2"/>
        <v>0</v>
      </c>
    </row>
    <row r="55" spans="1:7" s="10" customFormat="1">
      <c r="A55" s="14"/>
      <c r="B55" s="5"/>
      <c r="D55" s="17"/>
      <c r="E55" s="21"/>
      <c r="F55" s="19"/>
      <c r="G55" s="19" t="str">
        <f t="shared" si="2"/>
        <v xml:space="preserve"> </v>
      </c>
    </row>
    <row r="56" spans="1:7" s="10" customFormat="1" ht="15">
      <c r="A56" s="14">
        <f>1+COUNT(A$2:A55)</f>
        <v>7</v>
      </c>
      <c r="B56" s="5"/>
      <c r="C56" s="10" t="s">
        <v>416</v>
      </c>
      <c r="D56" s="17"/>
      <c r="E56" s="21"/>
      <c r="F56" s="19"/>
      <c r="G56" s="19" t="str">
        <f t="shared" si="2"/>
        <v xml:space="preserve"> </v>
      </c>
    </row>
    <row r="57" spans="1:7" s="10" customFormat="1" ht="30">
      <c r="A57" s="14"/>
      <c r="B57" s="5"/>
      <c r="C57" s="10" t="s">
        <v>417</v>
      </c>
      <c r="D57" s="17"/>
      <c r="E57" s="21"/>
      <c r="F57" s="19"/>
      <c r="G57" s="19" t="str">
        <f t="shared" si="2"/>
        <v xml:space="preserve"> </v>
      </c>
    </row>
    <row r="58" spans="1:7" s="10" customFormat="1" ht="15">
      <c r="A58" s="14"/>
      <c r="B58" s="5"/>
      <c r="C58" s="10" t="s">
        <v>27</v>
      </c>
      <c r="D58" s="17"/>
      <c r="E58" s="21"/>
      <c r="F58" s="19"/>
      <c r="G58" s="19" t="str">
        <f t="shared" si="2"/>
        <v xml:space="preserve"> </v>
      </c>
    </row>
    <row r="59" spans="1:7" s="10" customFormat="1" ht="15">
      <c r="A59" s="14"/>
      <c r="B59" s="5" t="s">
        <v>24</v>
      </c>
      <c r="C59" s="10" t="s">
        <v>418</v>
      </c>
      <c r="D59" s="17"/>
      <c r="E59" s="21"/>
      <c r="F59" s="19"/>
      <c r="G59" s="19" t="str">
        <f t="shared" si="2"/>
        <v xml:space="preserve"> </v>
      </c>
    </row>
    <row r="60" spans="1:7" s="10" customFormat="1" ht="15">
      <c r="A60" s="14"/>
      <c r="B60" s="5" t="s">
        <v>26</v>
      </c>
      <c r="C60" s="10" t="s">
        <v>419</v>
      </c>
      <c r="D60" s="17" t="s">
        <v>37</v>
      </c>
      <c r="E60" s="21">
        <v>2</v>
      </c>
      <c r="F60" s="19">
        <v>0</v>
      </c>
      <c r="G60" s="19">
        <f t="shared" si="2"/>
        <v>0</v>
      </c>
    </row>
    <row r="61" spans="1:7" s="10" customFormat="1" ht="15">
      <c r="A61" s="14"/>
      <c r="B61" s="5" t="s">
        <v>26</v>
      </c>
      <c r="C61" s="10" t="s">
        <v>420</v>
      </c>
      <c r="D61" s="17" t="s">
        <v>37</v>
      </c>
      <c r="E61" s="21">
        <v>3</v>
      </c>
      <c r="F61" s="19">
        <v>0</v>
      </c>
      <c r="G61" s="19">
        <f t="shared" si="2"/>
        <v>0</v>
      </c>
    </row>
    <row r="62" spans="1:7" s="10" customFormat="1" ht="15">
      <c r="A62" s="14"/>
      <c r="B62" s="5" t="s">
        <v>26</v>
      </c>
      <c r="C62" s="10" t="s">
        <v>421</v>
      </c>
      <c r="D62" s="17" t="s">
        <v>37</v>
      </c>
      <c r="E62" s="21">
        <v>1</v>
      </c>
      <c r="F62" s="19">
        <v>0</v>
      </c>
      <c r="G62" s="19">
        <f t="shared" si="2"/>
        <v>0</v>
      </c>
    </row>
    <row r="63" spans="1:7" s="10" customFormat="1">
      <c r="A63" s="14"/>
      <c r="B63" s="5"/>
      <c r="D63" s="17"/>
      <c r="E63" s="21"/>
      <c r="F63" s="19"/>
      <c r="G63" s="19" t="str">
        <f t="shared" si="2"/>
        <v xml:space="preserve"> </v>
      </c>
    </row>
    <row r="64" spans="1:7" s="10" customFormat="1" ht="15">
      <c r="A64" s="14">
        <f>1+COUNT(A$2:A63)</f>
        <v>8</v>
      </c>
      <c r="B64" s="5"/>
      <c r="C64" s="10" t="s">
        <v>422</v>
      </c>
      <c r="D64" s="17"/>
      <c r="E64" s="21"/>
      <c r="F64" s="19"/>
      <c r="G64" s="19" t="str">
        <f t="shared" si="2"/>
        <v xml:space="preserve"> </v>
      </c>
    </row>
    <row r="65" spans="1:7" s="10" customFormat="1" ht="45">
      <c r="A65" s="14"/>
      <c r="B65" s="5"/>
      <c r="C65" s="10" t="s">
        <v>423</v>
      </c>
      <c r="D65" s="17"/>
      <c r="E65" s="21"/>
      <c r="F65" s="19"/>
      <c r="G65" s="19" t="str">
        <f t="shared" si="2"/>
        <v xml:space="preserve"> </v>
      </c>
    </row>
    <row r="66" spans="1:7" s="10" customFormat="1" ht="15">
      <c r="A66" s="14"/>
      <c r="B66" s="5"/>
      <c r="C66" s="10" t="s">
        <v>27</v>
      </c>
      <c r="D66" s="17"/>
      <c r="E66" s="21"/>
      <c r="F66" s="19"/>
      <c r="G66" s="19" t="str">
        <f t="shared" si="2"/>
        <v xml:space="preserve"> </v>
      </c>
    </row>
    <row r="67" spans="1:7" s="10" customFormat="1" ht="15">
      <c r="A67" s="14"/>
      <c r="B67" s="5" t="s">
        <v>24</v>
      </c>
      <c r="C67" s="10" t="s">
        <v>418</v>
      </c>
      <c r="D67" s="17"/>
      <c r="E67" s="21"/>
      <c r="F67" s="19"/>
      <c r="G67" s="19" t="str">
        <f t="shared" si="2"/>
        <v xml:space="preserve"> </v>
      </c>
    </row>
    <row r="68" spans="1:7" s="10" customFormat="1" ht="15">
      <c r="A68" s="14"/>
      <c r="B68" s="5" t="s">
        <v>26</v>
      </c>
      <c r="C68" s="10" t="s">
        <v>424</v>
      </c>
      <c r="D68" s="17" t="s">
        <v>37</v>
      </c>
      <c r="E68" s="21">
        <v>2</v>
      </c>
      <c r="F68" s="19">
        <v>0</v>
      </c>
      <c r="G68" s="19">
        <f t="shared" si="2"/>
        <v>0</v>
      </c>
    </row>
    <row r="69" spans="1:7" s="10" customFormat="1" ht="15">
      <c r="A69" s="14"/>
      <c r="B69" s="5" t="s">
        <v>26</v>
      </c>
      <c r="C69" s="10" t="s">
        <v>425</v>
      </c>
      <c r="D69" s="17" t="s">
        <v>37</v>
      </c>
      <c r="E69" s="21">
        <v>3</v>
      </c>
      <c r="F69" s="19">
        <v>0</v>
      </c>
      <c r="G69" s="19">
        <f t="shared" si="2"/>
        <v>0</v>
      </c>
    </row>
    <row r="70" spans="1:7" s="10" customFormat="1" ht="15">
      <c r="A70" s="14"/>
      <c r="B70" s="5" t="s">
        <v>26</v>
      </c>
      <c r="C70" s="10" t="s">
        <v>426</v>
      </c>
      <c r="D70" s="17" t="s">
        <v>37</v>
      </c>
      <c r="E70" s="21">
        <v>4</v>
      </c>
      <c r="F70" s="19">
        <v>0</v>
      </c>
      <c r="G70" s="19">
        <f t="shared" si="2"/>
        <v>0</v>
      </c>
    </row>
    <row r="71" spans="1:7" s="10" customFormat="1">
      <c r="A71" s="14"/>
      <c r="B71" s="5"/>
      <c r="D71" s="17"/>
      <c r="E71" s="21"/>
      <c r="F71" s="19"/>
      <c r="G71" s="19" t="str">
        <f t="shared" ref="G71:G98" si="3">IF(E71&lt;&gt;0,E71*F71," ")</f>
        <v xml:space="preserve"> </v>
      </c>
    </row>
    <row r="72" spans="1:7" s="10" customFormat="1" ht="15">
      <c r="A72" s="14">
        <f>1+COUNT(A$2:A54)</f>
        <v>7</v>
      </c>
      <c r="B72" s="5"/>
      <c r="C72" s="10" t="s">
        <v>407</v>
      </c>
      <c r="D72" s="17"/>
      <c r="E72" s="21"/>
      <c r="F72" s="19"/>
      <c r="G72" s="19" t="str">
        <f t="shared" si="3"/>
        <v xml:space="preserve"> </v>
      </c>
    </row>
    <row r="73" spans="1:7" s="10" customFormat="1" ht="120">
      <c r="A73" s="14"/>
      <c r="B73" s="5"/>
      <c r="C73" s="10" t="s">
        <v>408</v>
      </c>
      <c r="D73" s="17"/>
      <c r="E73" s="21"/>
      <c r="F73" s="19"/>
      <c r="G73" s="19" t="str">
        <f t="shared" si="3"/>
        <v xml:space="preserve"> </v>
      </c>
    </row>
    <row r="74" spans="1:7" s="10" customFormat="1" ht="15">
      <c r="A74" s="14"/>
      <c r="B74" s="5" t="s">
        <v>26</v>
      </c>
      <c r="C74" s="10" t="s">
        <v>409</v>
      </c>
      <c r="D74" s="17"/>
      <c r="E74" s="21"/>
      <c r="F74" s="19"/>
      <c r="G74" s="19" t="str">
        <f t="shared" si="3"/>
        <v xml:space="preserve"> </v>
      </c>
    </row>
    <row r="75" spans="1:7" s="10" customFormat="1" ht="15">
      <c r="A75" s="14"/>
      <c r="B75" s="5"/>
      <c r="C75" s="10" t="s">
        <v>27</v>
      </c>
      <c r="D75" s="17" t="s">
        <v>42</v>
      </c>
      <c r="E75" s="21">
        <v>60</v>
      </c>
      <c r="F75" s="19">
        <v>0</v>
      </c>
      <c r="G75" s="19">
        <f t="shared" si="3"/>
        <v>0</v>
      </c>
    </row>
    <row r="76" spans="1:7" s="10" customFormat="1">
      <c r="A76" s="14"/>
      <c r="B76" s="5"/>
      <c r="D76" s="17"/>
      <c r="E76" s="21"/>
      <c r="F76" s="19"/>
      <c r="G76" s="19" t="str">
        <f t="shared" si="3"/>
        <v xml:space="preserve"> </v>
      </c>
    </row>
    <row r="77" spans="1:7" s="10" customFormat="1" ht="15">
      <c r="A77" s="14">
        <f>1+COUNT(A$2:A76)</f>
        <v>10</v>
      </c>
      <c r="B77" s="5"/>
      <c r="C77" s="10" t="s">
        <v>410</v>
      </c>
      <c r="D77" s="17"/>
      <c r="E77" s="21"/>
      <c r="F77" s="19"/>
      <c r="G77" s="19" t="str">
        <f t="shared" si="3"/>
        <v xml:space="preserve"> </v>
      </c>
    </row>
    <row r="78" spans="1:7" s="10" customFormat="1" ht="105">
      <c r="A78" s="14"/>
      <c r="B78" s="5"/>
      <c r="C78" s="10" t="s">
        <v>411</v>
      </c>
      <c r="D78" s="17"/>
      <c r="E78" s="21"/>
      <c r="F78" s="19"/>
      <c r="G78" s="19" t="str">
        <f t="shared" si="3"/>
        <v xml:space="preserve"> </v>
      </c>
    </row>
    <row r="79" spans="1:7" s="10" customFormat="1" ht="15">
      <c r="A79" s="14"/>
      <c r="B79" s="5" t="s">
        <v>26</v>
      </c>
      <c r="C79" s="10" t="s">
        <v>412</v>
      </c>
      <c r="D79" s="17"/>
      <c r="E79" s="21"/>
      <c r="F79" s="19"/>
      <c r="G79" s="19" t="str">
        <f t="shared" si="3"/>
        <v xml:space="preserve"> </v>
      </c>
    </row>
    <row r="80" spans="1:7" s="10" customFormat="1" ht="15">
      <c r="A80" s="14"/>
      <c r="B80" s="5"/>
      <c r="C80" s="10" t="s">
        <v>27</v>
      </c>
      <c r="D80" s="17" t="s">
        <v>42</v>
      </c>
      <c r="E80" s="21">
        <v>350</v>
      </c>
      <c r="F80" s="19">
        <v>0</v>
      </c>
      <c r="G80" s="19">
        <f t="shared" si="3"/>
        <v>0</v>
      </c>
    </row>
    <row r="81" spans="1:7" s="10" customFormat="1">
      <c r="A81" s="14"/>
      <c r="B81" s="5"/>
      <c r="D81" s="17"/>
      <c r="E81" s="21"/>
      <c r="F81" s="19"/>
      <c r="G81" s="19" t="str">
        <f t="shared" si="3"/>
        <v xml:space="preserve"> </v>
      </c>
    </row>
    <row r="82" spans="1:7" s="10" customFormat="1" ht="15">
      <c r="A82" s="14">
        <f>1+COUNT(A$2:A81)</f>
        <v>11</v>
      </c>
      <c r="B82" s="5"/>
      <c r="C82" s="10" t="s">
        <v>427</v>
      </c>
      <c r="D82" s="17"/>
      <c r="E82" s="21"/>
      <c r="F82" s="19"/>
      <c r="G82" s="19" t="str">
        <f t="shared" si="3"/>
        <v xml:space="preserve"> </v>
      </c>
    </row>
    <row r="83" spans="1:7" s="10" customFormat="1" ht="45">
      <c r="A83" s="14"/>
      <c r="B83" s="5"/>
      <c r="C83" s="10" t="s">
        <v>428</v>
      </c>
      <c r="D83" s="17"/>
      <c r="E83" s="21"/>
      <c r="F83" s="19"/>
      <c r="G83" s="19" t="str">
        <f t="shared" si="3"/>
        <v xml:space="preserve"> </v>
      </c>
    </row>
    <row r="84" spans="1:7" s="10" customFormat="1" ht="15">
      <c r="A84" s="14"/>
      <c r="B84" s="5"/>
      <c r="C84" s="10" t="s">
        <v>27</v>
      </c>
      <c r="D84" s="17"/>
      <c r="E84" s="21"/>
      <c r="F84" s="19"/>
      <c r="G84" s="19" t="str">
        <f t="shared" si="3"/>
        <v xml:space="preserve"> </v>
      </c>
    </row>
    <row r="85" spans="1:7" s="10" customFormat="1" ht="15">
      <c r="A85" s="14"/>
      <c r="B85" s="5" t="s">
        <v>24</v>
      </c>
      <c r="C85" s="10" t="s">
        <v>418</v>
      </c>
      <c r="D85" s="17"/>
      <c r="E85" s="21"/>
      <c r="F85" s="19"/>
      <c r="G85" s="19" t="str">
        <f t="shared" si="3"/>
        <v xml:space="preserve"> </v>
      </c>
    </row>
    <row r="86" spans="1:7" s="10" customFormat="1" ht="15">
      <c r="A86" s="14"/>
      <c r="B86" s="5" t="s">
        <v>26</v>
      </c>
      <c r="C86" s="10" t="s">
        <v>429</v>
      </c>
      <c r="D86" s="17" t="s">
        <v>28</v>
      </c>
      <c r="E86" s="21">
        <v>0</v>
      </c>
      <c r="F86" s="19">
        <v>0</v>
      </c>
      <c r="G86" s="19" t="str">
        <f t="shared" si="3"/>
        <v xml:space="preserve"> </v>
      </c>
    </row>
    <row r="87" spans="1:7" s="10" customFormat="1">
      <c r="A87" s="14"/>
      <c r="B87" s="5"/>
      <c r="D87" s="17"/>
      <c r="E87" s="21"/>
      <c r="F87" s="19"/>
      <c r="G87" s="19" t="str">
        <f t="shared" si="3"/>
        <v xml:space="preserve"> </v>
      </c>
    </row>
    <row r="88" spans="1:7" s="10" customFormat="1" ht="15">
      <c r="A88" s="14">
        <f>1+COUNT(A$2:A87)</f>
        <v>12</v>
      </c>
      <c r="B88" s="5"/>
      <c r="C88" s="10" t="s">
        <v>413</v>
      </c>
      <c r="D88" s="17"/>
      <c r="E88" s="21"/>
      <c r="F88" s="19"/>
      <c r="G88" s="19" t="str">
        <f t="shared" si="3"/>
        <v xml:space="preserve"> </v>
      </c>
    </row>
    <row r="89" spans="1:7" s="10" customFormat="1" ht="60">
      <c r="A89" s="14"/>
      <c r="B89" s="5"/>
      <c r="C89" s="10" t="s">
        <v>414</v>
      </c>
      <c r="D89" s="17"/>
      <c r="E89" s="21"/>
      <c r="F89" s="19"/>
      <c r="G89" s="19" t="str">
        <f t="shared" si="3"/>
        <v xml:space="preserve"> </v>
      </c>
    </row>
    <row r="90" spans="1:7" s="10" customFormat="1" ht="15">
      <c r="A90" s="14"/>
      <c r="B90" s="5" t="s">
        <v>24</v>
      </c>
      <c r="C90" s="10" t="s">
        <v>113</v>
      </c>
      <c r="D90" s="17"/>
      <c r="E90" s="21"/>
      <c r="F90" s="19"/>
      <c r="G90" s="19" t="str">
        <f t="shared" si="3"/>
        <v xml:space="preserve"> </v>
      </c>
    </row>
    <row r="91" spans="1:7" s="10" customFormat="1" ht="15">
      <c r="A91" s="14"/>
      <c r="B91" s="5" t="s">
        <v>26</v>
      </c>
      <c r="C91" s="10" t="s">
        <v>415</v>
      </c>
      <c r="D91" s="17" t="s">
        <v>13</v>
      </c>
      <c r="E91" s="21">
        <v>26</v>
      </c>
      <c r="F91" s="19">
        <v>0</v>
      </c>
      <c r="G91" s="19">
        <f t="shared" si="3"/>
        <v>0</v>
      </c>
    </row>
    <row r="92" spans="1:7" s="10" customFormat="1">
      <c r="A92" s="14"/>
      <c r="B92" s="5"/>
      <c r="D92" s="17"/>
      <c r="E92" s="21"/>
      <c r="F92" s="19"/>
      <c r="G92" s="19" t="str">
        <f t="shared" si="3"/>
        <v xml:space="preserve"> </v>
      </c>
    </row>
    <row r="93" spans="1:7" s="10" customFormat="1" ht="15">
      <c r="A93" s="14">
        <f>1+COUNT(A$2:A92)</f>
        <v>13</v>
      </c>
      <c r="B93" s="5"/>
      <c r="C93" s="10" t="s">
        <v>430</v>
      </c>
      <c r="D93" s="17"/>
      <c r="E93" s="21"/>
      <c r="F93" s="19"/>
      <c r="G93" s="19" t="str">
        <f t="shared" si="3"/>
        <v xml:space="preserve"> </v>
      </c>
    </row>
    <row r="94" spans="1:7" s="10" customFormat="1" ht="30">
      <c r="A94" s="14"/>
      <c r="B94" s="5"/>
      <c r="C94" s="10" t="s">
        <v>431</v>
      </c>
      <c r="D94" s="17"/>
      <c r="E94" s="21"/>
      <c r="F94" s="19"/>
      <c r="G94" s="19" t="str">
        <f t="shared" si="3"/>
        <v xml:space="preserve"> </v>
      </c>
    </row>
    <row r="95" spans="1:7" s="10" customFormat="1" ht="15">
      <c r="A95" s="14"/>
      <c r="B95" s="5"/>
      <c r="C95" s="10" t="s">
        <v>27</v>
      </c>
      <c r="D95" s="17"/>
      <c r="E95" s="21"/>
      <c r="F95" s="19"/>
      <c r="G95" s="19" t="str">
        <f t="shared" si="3"/>
        <v xml:space="preserve"> </v>
      </c>
    </row>
    <row r="96" spans="1:7" s="10" customFormat="1" ht="15">
      <c r="A96" s="14"/>
      <c r="B96" s="5" t="s">
        <v>24</v>
      </c>
      <c r="C96" s="10" t="s">
        <v>418</v>
      </c>
      <c r="D96" s="17"/>
      <c r="E96" s="21"/>
      <c r="F96" s="19"/>
      <c r="G96" s="19" t="str">
        <f t="shared" si="3"/>
        <v xml:space="preserve"> </v>
      </c>
    </row>
    <row r="97" spans="1:7" s="10" customFormat="1" ht="15">
      <c r="A97" s="14"/>
      <c r="B97" s="5" t="s">
        <v>26</v>
      </c>
      <c r="C97" s="10" t="s">
        <v>432</v>
      </c>
      <c r="D97" s="17" t="s">
        <v>28</v>
      </c>
      <c r="E97" s="21">
        <v>3</v>
      </c>
      <c r="F97" s="19">
        <v>0</v>
      </c>
      <c r="G97" s="19">
        <f t="shared" si="3"/>
        <v>0</v>
      </c>
    </row>
    <row r="98" spans="1:7" s="10" customFormat="1" ht="15">
      <c r="A98" s="14"/>
      <c r="B98" s="5" t="s">
        <v>26</v>
      </c>
      <c r="C98" s="10" t="s">
        <v>433</v>
      </c>
      <c r="D98" s="17" t="s">
        <v>28</v>
      </c>
      <c r="E98" s="21">
        <v>4</v>
      </c>
      <c r="F98" s="19">
        <v>0</v>
      </c>
      <c r="G98" s="19">
        <f t="shared" si="3"/>
        <v>0</v>
      </c>
    </row>
    <row r="100" spans="1:7" s="127" customFormat="1" ht="15">
      <c r="A100" s="134">
        <f>1+COUNT(A$2:A99)</f>
        <v>14</v>
      </c>
      <c r="C100" s="135" t="s">
        <v>41</v>
      </c>
      <c r="D100" s="136"/>
      <c r="E100" s="137"/>
      <c r="F100" s="138"/>
      <c r="G100" s="138"/>
    </row>
    <row r="101" spans="1:7" s="127" customFormat="1" ht="45">
      <c r="A101" s="134"/>
      <c r="C101" s="135" t="s">
        <v>133</v>
      </c>
      <c r="D101" s="136"/>
      <c r="E101" s="137"/>
      <c r="F101" s="138"/>
      <c r="G101" s="138"/>
    </row>
    <row r="102" spans="1:7" s="127" customFormat="1" ht="15">
      <c r="A102" s="134"/>
      <c r="C102" s="135" t="s">
        <v>36</v>
      </c>
      <c r="D102" s="136" t="s">
        <v>42</v>
      </c>
      <c r="E102" s="137">
        <v>35</v>
      </c>
      <c r="F102" s="138">
        <v>0</v>
      </c>
      <c r="G102" s="138">
        <f>IF(E102&lt;&gt;0,E102*F102," ")</f>
        <v>0</v>
      </c>
    </row>
    <row r="104" spans="1:7" s="158" customFormat="1" ht="15">
      <c r="A104" s="134">
        <f>1+COUNT(A$2:A103)</f>
        <v>15</v>
      </c>
      <c r="C104" s="38" t="s">
        <v>174</v>
      </c>
      <c r="D104" s="17"/>
      <c r="E104" s="21"/>
      <c r="F104" s="123"/>
      <c r="G104" s="123" t="str">
        <f t="shared" ref="G104:G111" si="4">IF(E104&lt;&gt;0,E104*F104," ")</f>
        <v xml:space="preserve"> </v>
      </c>
    </row>
    <row r="105" spans="1:7" s="158" customFormat="1" ht="60">
      <c r="A105" s="157"/>
      <c r="C105" s="38" t="s">
        <v>435</v>
      </c>
      <c r="D105" s="17"/>
      <c r="E105" s="21"/>
      <c r="F105" s="123"/>
      <c r="G105" s="123" t="str">
        <f t="shared" si="4"/>
        <v xml:space="preserve"> </v>
      </c>
    </row>
    <row r="106" spans="1:7" s="158" customFormat="1" ht="15">
      <c r="A106" s="157"/>
      <c r="B106" s="158" t="s">
        <v>35</v>
      </c>
      <c r="C106" s="38" t="s">
        <v>434</v>
      </c>
      <c r="D106" s="17" t="s">
        <v>28</v>
      </c>
      <c r="E106" s="21">
        <v>6</v>
      </c>
      <c r="F106" s="123">
        <v>0</v>
      </c>
      <c r="G106" s="123">
        <f t="shared" si="4"/>
        <v>0</v>
      </c>
    </row>
    <row r="107" spans="1:7" s="10" customFormat="1">
      <c r="A107" s="14"/>
      <c r="B107" s="5"/>
      <c r="D107" s="17"/>
      <c r="E107" s="21"/>
      <c r="F107" s="21"/>
      <c r="G107" s="123" t="str">
        <f t="shared" si="4"/>
        <v xml:space="preserve"> </v>
      </c>
    </row>
    <row r="108" spans="1:7" s="127" customFormat="1" ht="15">
      <c r="A108" s="134">
        <f>1+COUNT(A$2:A107)</f>
        <v>16</v>
      </c>
      <c r="C108" s="135" t="s">
        <v>134</v>
      </c>
      <c r="D108" s="136"/>
      <c r="E108" s="137"/>
      <c r="F108" s="138"/>
      <c r="G108" s="123" t="str">
        <f t="shared" si="4"/>
        <v xml:space="preserve"> </v>
      </c>
    </row>
    <row r="109" spans="1:7" s="127" customFormat="1" ht="30">
      <c r="A109" s="134"/>
      <c r="C109" s="135" t="s">
        <v>135</v>
      </c>
      <c r="D109" s="136"/>
      <c r="E109" s="137"/>
      <c r="F109" s="138"/>
      <c r="G109" s="123" t="str">
        <f t="shared" si="4"/>
        <v xml:space="preserve"> </v>
      </c>
    </row>
    <row r="110" spans="1:7" ht="15">
      <c r="C110" s="135" t="s">
        <v>136</v>
      </c>
      <c r="D110" s="136" t="s">
        <v>156</v>
      </c>
      <c r="E110" s="137">
        <v>1</v>
      </c>
      <c r="F110" s="138">
        <v>0</v>
      </c>
      <c r="G110" s="123">
        <f t="shared" si="4"/>
        <v>0</v>
      </c>
    </row>
    <row r="111" spans="1:7">
      <c r="G111" s="138" t="str">
        <f t="shared" si="4"/>
        <v xml:space="preserve"> </v>
      </c>
    </row>
    <row r="112" spans="1:7" s="146" customFormat="1" ht="15">
      <c r="A112" s="140"/>
      <c r="B112" s="141"/>
      <c r="C112" s="142" t="str">
        <f>C1</f>
        <v xml:space="preserve">VENTILACIJA </v>
      </c>
      <c r="D112" s="143"/>
      <c r="E112" s="144"/>
      <c r="F112" s="145"/>
      <c r="G112" s="145">
        <f>SUM(G3:G111)</f>
        <v>0</v>
      </c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/>
  <headerFooter alignWithMargins="0">
    <oddHeader>&amp;R            PINSS d.o.o. Nova Gorica</oddHeader>
    <oddFooter>&amp;L             &amp;F&amp;RStran &amp;P (&amp;N)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M4</vt:lpstr>
      <vt:lpstr>101</vt:lpstr>
      <vt:lpstr>102</vt:lpstr>
      <vt:lpstr>201</vt:lpstr>
      <vt:lpstr>202</vt:lpstr>
      <vt:lpstr>203</vt:lpstr>
      <vt:lpstr>301</vt:lpstr>
      <vt:lpstr>'101'!Print_Area</vt:lpstr>
      <vt:lpstr>'102'!Print_Area</vt:lpstr>
      <vt:lpstr>'201'!Print_Area</vt:lpstr>
      <vt:lpstr>'202'!Print_Area</vt:lpstr>
      <vt:lpstr>'203'!Print_Area</vt:lpstr>
      <vt:lpstr>'301'!Print_Area</vt:lpstr>
      <vt:lpstr>'M4'!Print_Area</vt:lpstr>
      <vt:lpstr>'101'!Print_Titles</vt:lpstr>
      <vt:lpstr>'102'!Print_Titles</vt:lpstr>
      <vt:lpstr>'201'!Print_Titles</vt:lpstr>
      <vt:lpstr>'202'!Print_Titles</vt:lpstr>
      <vt:lpstr>'203'!Print_Titles</vt:lpstr>
      <vt:lpstr>'301'!Print_Titles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robert likar</cp:lastModifiedBy>
  <cp:lastPrinted>2021-02-02T10:08:06Z</cp:lastPrinted>
  <dcterms:created xsi:type="dcterms:W3CDTF">2013-09-02T06:25:06Z</dcterms:created>
  <dcterms:modified xsi:type="dcterms:W3CDTF">2021-03-08T09:36:31Z</dcterms:modified>
</cp:coreProperties>
</file>